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2" windowWidth="19416" windowHeight="10836" tabRatio="963"/>
  </bookViews>
  <sheets>
    <sheet name="КПК0712010" sheetId="2" r:id="rId1"/>
  </sheets>
  <definedNames>
    <definedName name="_xlnm.Print_Area" localSheetId="0">КПК0712010!$A$1:$BQ$153</definedName>
  </definedNames>
  <calcPr calcId="145621" refMode="R1C1"/>
</workbook>
</file>

<file path=xl/calcChain.xml><?xml version="1.0" encoding="utf-8"?>
<calcChain xmlns="http://schemas.openxmlformats.org/spreadsheetml/2006/main">
  <c r="BH141" i="2" l="1"/>
  <c r="BC141" i="2"/>
  <c r="BH139" i="2"/>
  <c r="BC139" i="2"/>
  <c r="AX139" i="2"/>
  <c r="AI139" i="2"/>
  <c r="BH138" i="2"/>
  <c r="BC138" i="2"/>
  <c r="BH136" i="2"/>
  <c r="BC136" i="2"/>
  <c r="AX136" i="2"/>
  <c r="AI136" i="2"/>
  <c r="BH135" i="2"/>
  <c r="BC135" i="2"/>
  <c r="AX135" i="2"/>
  <c r="AI135" i="2"/>
  <c r="BH134" i="2"/>
  <c r="BC134" i="2"/>
  <c r="AX134" i="2"/>
  <c r="AI134" i="2"/>
  <c r="BH132" i="2"/>
  <c r="BC132" i="2"/>
  <c r="AX132" i="2"/>
  <c r="AI132" i="2"/>
  <c r="BH129" i="2"/>
  <c r="BC129" i="2"/>
  <c r="AX129" i="2"/>
  <c r="AI129" i="2"/>
  <c r="BH127" i="2"/>
  <c r="BC127" i="2"/>
  <c r="AX127" i="2"/>
  <c r="AI127" i="2"/>
  <c r="BH126" i="2"/>
  <c r="BC126" i="2"/>
  <c r="AX126" i="2"/>
  <c r="AI126" i="2"/>
  <c r="BH125" i="2"/>
  <c r="BC125" i="2"/>
  <c r="AX125" i="2"/>
  <c r="AI125" i="2"/>
  <c r="BH123" i="2"/>
  <c r="BC123" i="2"/>
  <c r="AX123" i="2"/>
  <c r="AI123" i="2"/>
  <c r="BH122" i="2"/>
  <c r="BC122" i="2"/>
  <c r="AX122" i="2"/>
  <c r="AI122" i="2"/>
  <c r="BH120" i="2"/>
  <c r="BC120" i="2"/>
  <c r="AX120" i="2"/>
  <c r="AI120" i="2"/>
  <c r="BH118" i="2"/>
  <c r="BC118" i="2"/>
  <c r="AX118" i="2"/>
  <c r="AI118" i="2"/>
  <c r="BH117" i="2"/>
  <c r="BC117" i="2"/>
  <c r="AX117" i="2"/>
  <c r="AI117" i="2"/>
  <c r="BH115" i="2"/>
  <c r="BC115" i="2"/>
  <c r="AX115" i="2"/>
  <c r="AI115" i="2"/>
  <c r="BH114" i="2"/>
  <c r="BC114" i="2"/>
  <c r="AX114" i="2"/>
  <c r="AI114" i="2"/>
  <c r="BH113" i="2"/>
  <c r="BC113" i="2"/>
  <c r="AX113" i="2"/>
  <c r="AI113" i="2"/>
  <c r="BH112" i="2"/>
  <c r="BC112" i="2"/>
  <c r="AX112" i="2"/>
  <c r="AI112" i="2"/>
  <c r="BH111" i="2"/>
  <c r="BC111" i="2"/>
  <c r="AX111" i="2"/>
  <c r="AI111" i="2"/>
  <c r="BH110" i="2"/>
  <c r="BC110" i="2"/>
  <c r="AX110" i="2"/>
  <c r="AI110" i="2"/>
  <c r="BH108" i="2"/>
  <c r="BC108" i="2"/>
  <c r="AX108" i="2"/>
  <c r="AI108" i="2"/>
  <c r="BH107" i="2"/>
  <c r="BC107" i="2"/>
  <c r="AX107" i="2"/>
  <c r="AI107" i="2"/>
  <c r="BH106" i="2"/>
  <c r="BC106" i="2"/>
  <c r="AX106" i="2"/>
  <c r="AI106" i="2"/>
  <c r="BH104" i="2"/>
  <c r="BC104" i="2"/>
  <c r="AX104" i="2"/>
  <c r="AI104" i="2"/>
  <c r="BH103" i="2"/>
  <c r="BC103" i="2"/>
  <c r="AX103" i="2"/>
  <c r="AI103" i="2"/>
  <c r="BH102" i="2"/>
  <c r="BC102" i="2"/>
  <c r="AX102" i="2"/>
  <c r="AI102" i="2"/>
  <c r="BH101" i="2"/>
  <c r="BC101" i="2"/>
  <c r="AX101" i="2"/>
  <c r="AI101" i="2"/>
  <c r="BH98" i="2"/>
  <c r="BC98" i="2"/>
  <c r="AX98" i="2"/>
  <c r="AI98" i="2"/>
  <c r="BH96" i="2"/>
  <c r="BC96" i="2"/>
  <c r="AX96" i="2"/>
  <c r="AI96" i="2"/>
  <c r="BH94" i="2"/>
  <c r="BC94" i="2"/>
  <c r="AX94" i="2"/>
  <c r="AI94" i="2"/>
  <c r="BH92" i="2"/>
  <c r="BC92" i="2"/>
  <c r="AX92" i="2"/>
  <c r="AI92" i="2"/>
  <c r="BH90" i="2"/>
  <c r="BC90" i="2"/>
  <c r="AX90" i="2"/>
  <c r="AI90" i="2"/>
  <c r="BH88" i="2"/>
  <c r="BC88" i="2"/>
  <c r="AX88" i="2"/>
  <c r="AI88" i="2"/>
  <c r="BH84" i="2"/>
  <c r="BC84" i="2"/>
  <c r="AX84" i="2"/>
  <c r="AI84" i="2"/>
  <c r="BH86" i="2"/>
  <c r="BC86" i="2"/>
  <c r="AX86" i="2"/>
  <c r="AI86" i="2"/>
  <c r="BH85" i="2"/>
  <c r="BC85" i="2"/>
  <c r="AX85" i="2"/>
  <c r="AI85" i="2"/>
  <c r="BH82" i="2"/>
  <c r="BC82" i="2"/>
  <c r="AX82" i="2"/>
  <c r="AI82" i="2"/>
  <c r="BH83" i="2"/>
  <c r="BC83" i="2"/>
  <c r="AX83" i="2"/>
  <c r="AI83" i="2"/>
  <c r="BB73" i="2"/>
  <c r="AW73" i="2"/>
  <c r="AQ73" i="2"/>
  <c r="AA73" i="2"/>
  <c r="BB72" i="2"/>
  <c r="AW72" i="2"/>
  <c r="AQ72" i="2"/>
  <c r="AA72" i="2"/>
  <c r="BI64" i="2"/>
  <c r="BD64" i="2"/>
  <c r="AZ64" i="2"/>
  <c r="AK64" i="2"/>
  <c r="BI62" i="2"/>
  <c r="BD62" i="2"/>
  <c r="AZ62" i="2"/>
  <c r="AK62" i="2"/>
  <c r="BI60" i="2"/>
  <c r="BD60" i="2"/>
  <c r="AZ60" i="2"/>
  <c r="AK60" i="2"/>
  <c r="BI58" i="2"/>
  <c r="BD58" i="2"/>
  <c r="AZ58" i="2"/>
  <c r="AK58" i="2"/>
  <c r="BI56" i="2"/>
  <c r="BD56" i="2"/>
  <c r="AZ56" i="2"/>
  <c r="AK56" i="2"/>
  <c r="BI54" i="2"/>
  <c r="BD54" i="2"/>
  <c r="AZ54" i="2"/>
  <c r="AK54" i="2"/>
  <c r="BI52" i="2"/>
  <c r="BD52" i="2"/>
  <c r="AZ52" i="2"/>
  <c r="AK52" i="2"/>
  <c r="BI50" i="2"/>
  <c r="BD50" i="2"/>
  <c r="AZ50" i="2"/>
  <c r="AK50" i="2"/>
  <c r="BN50" i="2" l="1"/>
  <c r="BN58" i="2"/>
  <c r="BN60" i="2"/>
  <c r="BM83" i="2"/>
  <c r="BM82" i="2"/>
  <c r="BM85" i="2"/>
  <c r="BM86" i="2"/>
  <c r="BM84" i="2"/>
  <c r="BM88" i="2"/>
  <c r="BM90" i="2"/>
  <c r="BM92" i="2"/>
  <c r="BM94" i="2"/>
  <c r="BM96" i="2"/>
  <c r="BM98" i="2"/>
  <c r="BM101" i="2"/>
  <c r="BM102" i="2"/>
  <c r="BM103" i="2"/>
  <c r="BM104" i="2"/>
  <c r="BM106" i="2"/>
  <c r="BM107" i="2"/>
  <c r="BM108" i="2"/>
  <c r="BM110" i="2"/>
  <c r="BM111" i="2"/>
  <c r="BM112" i="2"/>
  <c r="BM113" i="2"/>
  <c r="BM114" i="2"/>
  <c r="BM115" i="2"/>
  <c r="BM117" i="2"/>
  <c r="BM118" i="2"/>
  <c r="BM120" i="2"/>
  <c r="BM122" i="2"/>
  <c r="BM123" i="2"/>
  <c r="BM125" i="2"/>
  <c r="BM126" i="2"/>
  <c r="BM127" i="2"/>
  <c r="BM129" i="2"/>
  <c r="BM132" i="2"/>
  <c r="BM134" i="2"/>
  <c r="BM135" i="2"/>
  <c r="BM136" i="2"/>
  <c r="BM138" i="2"/>
  <c r="BM139" i="2"/>
  <c r="BN54" i="2"/>
  <c r="BG73" i="2"/>
  <c r="BG72" i="2"/>
  <c r="BN62" i="2"/>
  <c r="BN56" i="2"/>
  <c r="BN52" i="2"/>
  <c r="BN64" i="2"/>
</calcChain>
</file>

<file path=xl/sharedStrings.xml><?xml version="1.0" encoding="utf-8"?>
<sst xmlns="http://schemas.openxmlformats.org/spreadsheetml/2006/main" count="318" uniqueCount="184">
  <si>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</si>
  <si>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</si>
  <si>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</si>
  <si>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</si>
  <si>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</si>
  <si>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</si>
  <si>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</si>
  <si>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</si>
  <si>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</si>
  <si>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</si>
  <si>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</si>
  <si>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</si>
  <si>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</si>
  <si>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</si>
  <si>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</si>
  <si>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</si>
  <si>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</si>
  <si>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</si>
  <si>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</si>
  <si>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</si>
  <si>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</si>
  <si>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</si>
  <si>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</si>
  <si>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</si>
  <si>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</si>
  <si>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</si>
  <si>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</si>
  <si>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</si>
  <si>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</si>
  <si>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</si>
  <si>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</si>
  <si>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</si>
  <si>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</si>
  <si>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</si>
  <si>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</si>
  <si>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</si>
  <si>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</si>
  <si>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</si>
  <si>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</si>
  <si>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</si>
  <si>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</si>
  <si>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</si>
  <si>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</si>
  <si>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</si>
  <si>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</si>
  <si>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</si>
  <si>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</si>
  <si>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</si>
  <si>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</si>
  <si>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</si>
  <si>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</si>
  <si>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</si>
  <si>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</si>
  <si>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</si>
  <si>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</si>
  <si>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</si>
  <si>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</si>
  <si>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</si>
  <si>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</si>
  <si>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</si>
  <si>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</si>
  <si>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</si>
  <si>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</si>
  <si>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медичних оглядів громадян під час призову на військову службу</t>
  </si>
  <si>
    <t>Забезпечення виконання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 спричиненою коронавірусом SARS-CoV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</si>
  <si>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</si>
  <si>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</si>
  <si>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</si>
  <si>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документації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</si>
  <si>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</si>
  <si>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</si>
  <si>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</si>
  <si>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</si>
  <si>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</si>
  <si>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</si>
  <si>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</si>
  <si>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</si>
  <si>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кількість штатних одиниць</t>
  </si>
  <si>
    <t>од.</t>
  </si>
  <si>
    <t>ф. 20 таблиця 1100</t>
  </si>
  <si>
    <t>кількість закладів охорони здоров'я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</si>
  <si>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</si>
  <si>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</si>
  <si>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</si>
  <si>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</si>
  <si>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</si>
  <si>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</si>
  <si>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</si>
  <si>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</si>
  <si>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</si>
  <si>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капітальний ремонт об’єктів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</si>
  <si>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</si>
  <si>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</si>
  <si>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№352, від 07.09.2020 №431, від 07.09.2020 №432, від 22.09.2020 №476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</si>
  <si>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</si>
  <si>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</si>
  <si>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Обсяг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</si>
  <si>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</si>
  <si>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</si>
  <si>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</si>
  <si>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</si>
  <si>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</si>
  <si>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</si>
  <si>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</si>
  <si>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</si>
  <si>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</si>
  <si>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</si>
  <si>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планується виготовлення (корегування) ПКД та проведення капітального ремонту</t>
  </si>
  <si>
    <t>Кількість об`єктів, що планується відремонтувати</t>
  </si>
  <si>
    <t>Кількість закладів, в яких планується виготовлення ПКД та  проведення капітального ремонту в рамках реалізації проектів переможців  конкурсу проектів місцевого розвитку "Громадський бюджет"</t>
  </si>
  <si>
    <t>Кількість об`єктів, в яких планується виготовлення ПКД та проведення капітального ремонту в рамках реалізації проектів переможців  конкурсу проектів місцевого розвитку "Громадський бюджет"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</si>
  <si>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</si>
  <si>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</si>
  <si>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</si>
  <si>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</si>
  <si>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</si>
  <si>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</si>
  <si>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</si>
  <si>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</si>
  <si>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</si>
  <si>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</si>
  <si>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Середні витрати на придбання обладнання на один заклад</t>
  </si>
  <si>
    <t>Розрахунок</t>
  </si>
  <si>
    <t>Середня вартість ремонту одного об`єкта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</si>
  <si>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</si>
  <si>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</si>
  <si>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</si>
  <si>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</si>
  <si>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</si>
  <si>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</si>
  <si>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зниження показника летальності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</si>
  <si>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</si>
  <si>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</si>
  <si>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</si>
  <si>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</si>
  <si>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</si>
  <si>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</si>
  <si>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</si>
  <si>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</si>
  <si>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</si>
  <si>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</si>
  <si>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</si>
  <si>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</si>
  <si>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</si>
  <si>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</si>
  <si>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</si>
  <si>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</si>
  <si>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 xml:space="preserve">  </t>
  </si>
  <si>
    <t>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</si>
  <si>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Економія коштів за результатами проведення процедур закупівель.</t>
  </si>
  <si>
    <t>Економія коштів за результатами проведення процедур закупівель, фактичних поставок лкарських засобів та виробів медичного призначення, повернення постачальником податку на додану варстість закупленого медичного обладнання.</t>
  </si>
  <si>
    <t xml:space="preserve">Економія коштів за результатами проведення процедур закупівель. Кошти у сумі 138 029 грн були заплановані на оплату робіт з розробки проектно-кошторисної документації (ПКД) на проведення робіт з кисневого забезпечння лікувального закладу, але кошти не використані через виявлені експертизою недоліки розробленого ПКД. Проводиться корегування ПКД.  </t>
  </si>
  <si>
    <t xml:space="preserve">Враховуючи те, що зазначений проєкт є частиною великого проєкту щодо проведення капітального ремонту відділення анестезіології та інтенсивної терапії для дитячого відділення КП  "Криворізька міська клінічна лікарня №8" КМР вартіть робіт яких складає понад 18 мільонів гривень, довготривалий процес розробки проектно-кошторисної документації, проходження його експертизи, ускладнення ситуації через введення карантинних заходів через пандемію коронавірусної хвороби, кошти не були використанні у повному обсязі.  </t>
  </si>
  <si>
    <t xml:space="preserve">Враховуючи довготривалий процес розробки проектно-кошторисної документації щодо проведення капітального ремонту відділення анестезіології та інтенсивної терапії для дитячого відділення КП  "Криворізька міська клінічна лікарня №8" КМР вартіть робіт яких складає понад 18 мільонів гривень, проходження його експертизи, ускладнення ситуації через введення карантинних заходів через пандемію коронавірусної хвороби, кошти у сумі 16 366 145 грн не були використанні. Також не використанними кошти залишились по об'єкту "Капітальний ремонт частини приміщень клініко-діагностичної лабораторії КНП «Криворізька інфекційна лікарня №1» КМР" у сумі 1 190 714 грн. Так за цим об'єктом розпочато роботи, проведено часткову оплату за виконані роботи у сумі 367 095 грн. Роботи продовжуються.     </t>
  </si>
  <si>
    <t>Виконання за 2020 рік складає 269 880 371 грн, але через відсутність фінансування з міського бюджету станом на 01.01.2021 утворилась кредиторська забогованість у сумі 3 330 355 грн, в тому числі за показниками медикаментів та перев'язувальних матеріалів 2 500 000 грн, оплата  послуг (крім комунальних) - 830 355 грн.  Економія коштів у сумі 2 326 148 грн склалась після розрахункку за фактично спожиті енергоносії та по іншим видаткам.</t>
  </si>
  <si>
    <t>Пояснення щодо причин розбіжностей між фактичними та затвердженими результативними показниками: Відбулось скорочення ліжок денного стаціонару.</t>
  </si>
  <si>
    <t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закупівель.</t>
  </si>
  <si>
    <t xml:space="preserve">Пояснення щодо причин розбіжностей між фактичними та затвердженими результативними показниками: Враховуючи довготривалий процес розробки проектно-кошторисної документації щодо проведення капітальних ремонтів, проходження експертизи, ускладнення ситуації у зв'язку із введенням карантинних заходів через пандемію коронавірусної хвороби, заплановані кошти не було використані в повному обсязі. </t>
  </si>
  <si>
    <t xml:space="preserve">Пояснення щодо причин розбіжностей між фактичними та затвердженими результативними показниками: Враховуючи довготривалий процес розробки проектно-кошторисної документації щодо проведення капітального ремонту вартість якого складає понад 18 млн.грн, проходження експертизи, ускладнення ситуації у зв'язку із введенням карантинних заходів через пандемію коронавірусної хвороби, заплановані кошти не було використані в повному обсязі. </t>
  </si>
  <si>
    <t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закупівель, фактичних поставок лкарських засобів та виробів медичного призначення, повернення постачальником податку на додану варстість закупленого медичного обладнання.</t>
  </si>
  <si>
    <t xml:space="preserve"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закупівель. Кошти у сумі 138 029 грн були заплановані на оплату робіт з розробки проектно-кошторисної документації (ПКД) на проведення робіт з кисневого забезпечння лікувального закладу, але кошти не використані через виявлені експертизою недоліки розробленого ПКД. Проводиться корегування ПКД.  </t>
  </si>
  <si>
    <t>Пояснення щодо причин розбіжностей між фактичними та затвердженими результативними показниками: 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</si>
  <si>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Пояснення щодо причин розбіжностей між фактичними та затвердженими результативними показниками: Зменшення показників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(COVID-19).</t>
  </si>
  <si>
    <t xml:space="preserve">Пояснення щодо причин розбіжностей між фактичними та затвердженими результативними показниками: Враховуючи довготривалий процес розробки проектно-кошторисної документації щодо проведення капітальних ремонтів, проходження експертизи, ускладнення ситуації у зв'язку із введенням карантинних заходів через пандемію коронавірусної хвороби, по двом об'єктам не завершено виконанення робіт з капітального ремонту та заплановані кошти не було використані в повному обсязі. </t>
  </si>
  <si>
    <t>Пояснення щодо причин розбіжностей між фактичними та затвердженими результативними показниками: Відхилення фактичних середніх витрат у порівнянні із запланованими склалися в результаті проведення процедур закупівель, фактичних поставок лкарських засобів та виробів медичного призначення. А також на розмір фактичних сесредніх витрат вплинуло повернення постачальником податку на додану варстість закупленого медичного обладнання.</t>
  </si>
  <si>
    <t>Питома вага відремонтованих об`єктів від об`єктів, в яких заплановано проведення ремонтів</t>
  </si>
  <si>
    <t>Питома вага відремонтованих об`єктів від об`єктів, в яких заплановано проведення ремонту в рамках реалізації проекту переможця конкурсу Громадський бюджет</t>
  </si>
  <si>
    <t>Пояснення щодо причин розбіжностей між фактичними та затвердженими результативними показниками: Показник виконання склав 75% за рахунок економія коштів, яка утворилась після проведення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</si>
  <si>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 xml:space="preserve"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 та фактичного виконання робіт. </t>
  </si>
  <si>
    <t>Пояснення щодо причин розбіжностей між фактичними та затвердженими результативними показниками: На фактичний показник летальності вплинуло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(COVID-19).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</si>
  <si>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</si>
  <si>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</si>
  <si>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Забезпечення надання якісної, сучасної, спеціалізованої допомоги в стаціонарах та консультативно-діагностичних центрах лікарень міста дає змогу зменшити рівень інвалідності та зберегти здоров’я населення. _x000D__x000D__x000D_В рамках виконання завдань даної бюдежтної програми здійснювалося утримання 17 лікарень загального профілю, в тому числі 3 дитячих, за рахунок медичної субвенції з державного бюджету та коштів місцевого бюджету. _x000D__x000D_
На показники виконання програми вплинуло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(COVID-19).</t>
  </si>
  <si>
    <t>(код за ЄДРПОУ)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</si>
  <si>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</si>
  <si>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</si>
  <si>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</si>
  <si>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 xml:space="preserve">(найменування відповідального виконавця)                        </t>
  </si>
  <si>
    <t>2010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</si>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</sst>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1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53"/>
  <sheetViews>
    <sheetView tabSelected="1" view="pageBreakPreview" topLeftCell="A2" zoomScale="60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6640625" style="1" customWidth="1"/>
    <col min="56" max="65" width="2.88671875" style="1" customWidth="1"/>
    <col min="66" max="69" width="4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77" ht="9" customHeight="1" x14ac:dyDescent="0.25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77" ht="15.75" customHeight="1" x14ac:dyDescent="0.25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77" ht="9.75" hidden="1" customHeight="1" x14ac:dyDescent="0.2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77" ht="9.75" hidden="1" customHeight="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77" ht="8.25" hidden="1" customHeight="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77" ht="15.6" x14ac:dyDescent="0.25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5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15.75" customHeight="1" x14ac:dyDescent="0.25">
      <c r="A12" s="119" t="s">
        <v>141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5" t="s">
        <v>137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22"/>
      <c r="N14" s="41" t="s">
        <v>138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23"/>
      <c r="AU14" s="35" t="s">
        <v>174</v>
      </c>
      <c r="AV14" s="36"/>
      <c r="AW14" s="36"/>
      <c r="AX14" s="36"/>
      <c r="AY14" s="36"/>
      <c r="AZ14" s="36"/>
      <c r="BA14" s="36"/>
      <c r="BB14" s="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3" t="s">
        <v>175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4"/>
      <c r="N15" s="34" t="s">
        <v>176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4"/>
      <c r="AU15" s="33" t="s">
        <v>173</v>
      </c>
      <c r="AV15" s="33"/>
      <c r="AW15" s="33"/>
      <c r="AX15" s="33"/>
      <c r="AY15" s="33"/>
      <c r="AZ15" s="33"/>
      <c r="BA15" s="33"/>
      <c r="BB15" s="33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5" t="s">
        <v>145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2"/>
      <c r="N17" s="41" t="s">
        <v>144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23"/>
      <c r="AU17" s="35" t="s">
        <v>174</v>
      </c>
      <c r="AV17" s="36"/>
      <c r="AW17" s="36"/>
      <c r="AX17" s="36"/>
      <c r="AY17" s="36"/>
      <c r="AZ17" s="36"/>
      <c r="BA17" s="36"/>
      <c r="BB17" s="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3" t="s">
        <v>175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24"/>
      <c r="N18" s="34" t="s">
        <v>177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4"/>
      <c r="AU18" s="33" t="s">
        <v>173</v>
      </c>
      <c r="AV18" s="33"/>
      <c r="AW18" s="33"/>
      <c r="AX18" s="33"/>
      <c r="AY18" s="33"/>
      <c r="AZ18" s="33"/>
      <c r="BA18" s="33"/>
      <c r="BB18" s="33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5" t="s">
        <v>142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N20" s="35" t="s">
        <v>178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7"/>
      <c r="AA20" s="35" t="s">
        <v>146</v>
      </c>
      <c r="AB20" s="36"/>
      <c r="AC20" s="36"/>
      <c r="AD20" s="36"/>
      <c r="AE20" s="36"/>
      <c r="AF20" s="36"/>
      <c r="AG20" s="36"/>
      <c r="AH20" s="36"/>
      <c r="AI20" s="36"/>
      <c r="AJ20" s="27"/>
      <c r="AK20" s="37" t="s">
        <v>143</v>
      </c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27"/>
      <c r="BE20" s="35" t="s">
        <v>183</v>
      </c>
      <c r="BF20" s="36"/>
      <c r="BG20" s="36"/>
      <c r="BH20" s="36"/>
      <c r="BI20" s="36"/>
      <c r="BJ20" s="36"/>
      <c r="BK20" s="36"/>
      <c r="BL20" s="3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3" t="s">
        <v>175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N21" s="33" t="s">
        <v>179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1"/>
      <c r="AA21" s="39" t="s">
        <v>180</v>
      </c>
      <c r="AB21" s="39"/>
      <c r="AC21" s="39"/>
      <c r="AD21" s="39"/>
      <c r="AE21" s="39"/>
      <c r="AF21" s="39"/>
      <c r="AG21" s="39"/>
      <c r="AH21" s="39"/>
      <c r="AI21" s="39"/>
      <c r="AJ21" s="31"/>
      <c r="AK21" s="40" t="s">
        <v>181</v>
      </c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31"/>
      <c r="BE21" s="33" t="s">
        <v>182</v>
      </c>
      <c r="BF21" s="33"/>
      <c r="BG21" s="33"/>
      <c r="BH21" s="33"/>
      <c r="BI21" s="33"/>
      <c r="BJ21" s="33"/>
      <c r="BK21" s="33"/>
      <c r="BL21" s="33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56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27.75" customHeight="1" x14ac:dyDescent="0.25">
      <c r="A24" s="122" t="s">
        <v>3</v>
      </c>
      <c r="B24" s="122"/>
      <c r="C24" s="122"/>
      <c r="D24" s="122"/>
      <c r="E24" s="122"/>
      <c r="F24" s="122"/>
      <c r="G24" s="116" t="s">
        <v>41</v>
      </c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8"/>
    </row>
    <row r="25" spans="1:79" ht="15.6" x14ac:dyDescent="0.25">
      <c r="A25" s="44">
        <v>1</v>
      </c>
      <c r="B25" s="44"/>
      <c r="C25" s="44"/>
      <c r="D25" s="44"/>
      <c r="E25" s="44"/>
      <c r="F25" s="44"/>
      <c r="G25" s="116">
        <v>2</v>
      </c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8"/>
    </row>
    <row r="26" spans="1:79" ht="10.5" hidden="1" customHeight="1" x14ac:dyDescent="0.25">
      <c r="A26" s="64" t="s">
        <v>39</v>
      </c>
      <c r="B26" s="64"/>
      <c r="C26" s="64"/>
      <c r="D26" s="64"/>
      <c r="E26" s="64"/>
      <c r="F26" s="64"/>
      <c r="G26" s="61" t="s">
        <v>16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3"/>
      <c r="CA26" s="1" t="s">
        <v>55</v>
      </c>
    </row>
    <row r="27" spans="1:79" ht="13.2" customHeight="1" x14ac:dyDescent="0.25">
      <c r="A27" s="64">
        <v>1</v>
      </c>
      <c r="B27" s="64"/>
      <c r="C27" s="64"/>
      <c r="D27" s="64"/>
      <c r="E27" s="64"/>
      <c r="F27" s="64"/>
      <c r="G27" s="91" t="s">
        <v>57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3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6" t="s">
        <v>44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15.9" customHeight="1" x14ac:dyDescent="0.25">
      <c r="A30" s="123" t="s">
        <v>136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6" t="s">
        <v>45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</row>
    <row r="33" spans="1:79" ht="27.75" customHeight="1" x14ac:dyDescent="0.25">
      <c r="A33" s="122" t="s">
        <v>3</v>
      </c>
      <c r="B33" s="122"/>
      <c r="C33" s="122"/>
      <c r="D33" s="122"/>
      <c r="E33" s="122"/>
      <c r="F33" s="122"/>
      <c r="G33" s="116" t="s">
        <v>42</v>
      </c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8"/>
    </row>
    <row r="34" spans="1:79" ht="15.6" x14ac:dyDescent="0.25">
      <c r="A34" s="44">
        <v>1</v>
      </c>
      <c r="B34" s="44"/>
      <c r="C34" s="44"/>
      <c r="D34" s="44"/>
      <c r="E34" s="44"/>
      <c r="F34" s="44"/>
      <c r="G34" s="116">
        <v>2</v>
      </c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8"/>
    </row>
    <row r="35" spans="1:79" ht="10.5" hidden="1" customHeight="1" x14ac:dyDescent="0.25">
      <c r="A35" s="64" t="s">
        <v>15</v>
      </c>
      <c r="B35" s="64"/>
      <c r="C35" s="64"/>
      <c r="D35" s="64"/>
      <c r="E35" s="64"/>
      <c r="F35" s="64"/>
      <c r="G35" s="61" t="s">
        <v>16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  <c r="CA35" s="1" t="s">
        <v>56</v>
      </c>
    </row>
    <row r="36" spans="1:79" ht="13.2" customHeight="1" x14ac:dyDescent="0.25">
      <c r="A36" s="64">
        <v>1</v>
      </c>
      <c r="B36" s="64"/>
      <c r="C36" s="64"/>
      <c r="D36" s="64"/>
      <c r="E36" s="64"/>
      <c r="F36" s="64"/>
      <c r="G36" s="91" t="s">
        <v>58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3"/>
      <c r="CA36" s="1" t="s">
        <v>54</v>
      </c>
    </row>
    <row r="37" spans="1:79" ht="13.2" customHeight="1" x14ac:dyDescent="0.25">
      <c r="A37" s="64">
        <v>2</v>
      </c>
      <c r="B37" s="64"/>
      <c r="C37" s="64"/>
      <c r="D37" s="64"/>
      <c r="E37" s="64"/>
      <c r="F37" s="64"/>
      <c r="G37" s="91" t="s">
        <v>60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3"/>
    </row>
    <row r="38" spans="1:79" ht="13.2" customHeight="1" x14ac:dyDescent="0.25">
      <c r="A38" s="64">
        <v>3</v>
      </c>
      <c r="B38" s="64"/>
      <c r="C38" s="64"/>
      <c r="D38" s="64"/>
      <c r="E38" s="64"/>
      <c r="F38" s="64"/>
      <c r="G38" s="91" t="s">
        <v>59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3.2" customHeight="1" x14ac:dyDescent="0.25">
      <c r="A39" s="64">
        <v>4</v>
      </c>
      <c r="B39" s="64"/>
      <c r="C39" s="64"/>
      <c r="D39" s="64"/>
      <c r="E39" s="64"/>
      <c r="F39" s="64"/>
      <c r="G39" s="91" t="s">
        <v>61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3.2" customHeight="1" x14ac:dyDescent="0.25">
      <c r="A40" s="64">
        <v>5</v>
      </c>
      <c r="B40" s="64"/>
      <c r="C40" s="64"/>
      <c r="D40" s="64"/>
      <c r="E40" s="64"/>
      <c r="F40" s="64"/>
      <c r="G40" s="91" t="s">
        <v>62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3.2" customHeight="1" x14ac:dyDescent="0.25">
      <c r="A41" s="64">
        <v>6</v>
      </c>
      <c r="B41" s="64"/>
      <c r="C41" s="64"/>
      <c r="D41" s="64"/>
      <c r="E41" s="64"/>
      <c r="F41" s="64"/>
      <c r="G41" s="91" t="s">
        <v>63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</row>
    <row r="42" spans="1:79" ht="26.4" customHeight="1" x14ac:dyDescent="0.25">
      <c r="A42" s="64">
        <v>7</v>
      </c>
      <c r="B42" s="64"/>
      <c r="C42" s="64"/>
      <c r="D42" s="64"/>
      <c r="E42" s="64"/>
      <c r="F42" s="64"/>
      <c r="G42" s="91" t="s">
        <v>64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4" spans="1:79" ht="15.75" customHeight="1" x14ac:dyDescent="0.25">
      <c r="A44" s="56" t="s">
        <v>46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</row>
    <row r="45" spans="1:79" ht="15" customHeight="1" x14ac:dyDescent="0.25">
      <c r="A45" s="67" t="s">
        <v>147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</row>
    <row r="46" spans="1:79" ht="48" customHeight="1" x14ac:dyDescent="0.25">
      <c r="A46" s="44" t="s">
        <v>3</v>
      </c>
      <c r="B46" s="44"/>
      <c r="C46" s="44" t="s">
        <v>30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 t="s">
        <v>27</v>
      </c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 t="s">
        <v>49</v>
      </c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 t="s">
        <v>0</v>
      </c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</row>
    <row r="47" spans="1:79" ht="29.1" customHeight="1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 t="s">
        <v>2</v>
      </c>
      <c r="AB47" s="44"/>
      <c r="AC47" s="44"/>
      <c r="AD47" s="44"/>
      <c r="AE47" s="44"/>
      <c r="AF47" s="44" t="s">
        <v>1</v>
      </c>
      <c r="AG47" s="44"/>
      <c r="AH47" s="44"/>
      <c r="AI47" s="44"/>
      <c r="AJ47" s="44"/>
      <c r="AK47" s="44" t="s">
        <v>28</v>
      </c>
      <c r="AL47" s="44"/>
      <c r="AM47" s="44"/>
      <c r="AN47" s="44"/>
      <c r="AO47" s="44"/>
      <c r="AP47" s="44" t="s">
        <v>2</v>
      </c>
      <c r="AQ47" s="44"/>
      <c r="AR47" s="44"/>
      <c r="AS47" s="44"/>
      <c r="AT47" s="44"/>
      <c r="AU47" s="44" t="s">
        <v>1</v>
      </c>
      <c r="AV47" s="44"/>
      <c r="AW47" s="44"/>
      <c r="AX47" s="44"/>
      <c r="AY47" s="44"/>
      <c r="AZ47" s="44" t="s">
        <v>28</v>
      </c>
      <c r="BA47" s="44"/>
      <c r="BB47" s="44"/>
      <c r="BC47" s="44"/>
      <c r="BD47" s="44" t="s">
        <v>2</v>
      </c>
      <c r="BE47" s="44"/>
      <c r="BF47" s="44"/>
      <c r="BG47" s="44"/>
      <c r="BH47" s="44"/>
      <c r="BI47" s="44" t="s">
        <v>1</v>
      </c>
      <c r="BJ47" s="44"/>
      <c r="BK47" s="44"/>
      <c r="BL47" s="44"/>
      <c r="BM47" s="44"/>
      <c r="BN47" s="44" t="s">
        <v>29</v>
      </c>
      <c r="BO47" s="44"/>
      <c r="BP47" s="44"/>
      <c r="BQ47" s="44"/>
    </row>
    <row r="48" spans="1:79" ht="15.9" customHeight="1" x14ac:dyDescent="0.25">
      <c r="A48" s="113">
        <v>1</v>
      </c>
      <c r="B48" s="113"/>
      <c r="C48" s="113">
        <v>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0">
        <v>3</v>
      </c>
      <c r="AB48" s="111"/>
      <c r="AC48" s="111"/>
      <c r="AD48" s="111"/>
      <c r="AE48" s="112"/>
      <c r="AF48" s="110">
        <v>4</v>
      </c>
      <c r="AG48" s="111"/>
      <c r="AH48" s="111"/>
      <c r="AI48" s="111"/>
      <c r="AJ48" s="112"/>
      <c r="AK48" s="110">
        <v>5</v>
      </c>
      <c r="AL48" s="111"/>
      <c r="AM48" s="111"/>
      <c r="AN48" s="111"/>
      <c r="AO48" s="112"/>
      <c r="AP48" s="110">
        <v>6</v>
      </c>
      <c r="AQ48" s="111"/>
      <c r="AR48" s="111"/>
      <c r="AS48" s="111"/>
      <c r="AT48" s="112"/>
      <c r="AU48" s="110">
        <v>7</v>
      </c>
      <c r="AV48" s="111"/>
      <c r="AW48" s="111"/>
      <c r="AX48" s="111"/>
      <c r="AY48" s="112"/>
      <c r="AZ48" s="110">
        <v>8</v>
      </c>
      <c r="BA48" s="111"/>
      <c r="BB48" s="111"/>
      <c r="BC48" s="112"/>
      <c r="BD48" s="110">
        <v>9</v>
      </c>
      <c r="BE48" s="111"/>
      <c r="BF48" s="111"/>
      <c r="BG48" s="111"/>
      <c r="BH48" s="112"/>
      <c r="BI48" s="113">
        <v>10</v>
      </c>
      <c r="BJ48" s="113"/>
      <c r="BK48" s="113"/>
      <c r="BL48" s="113"/>
      <c r="BM48" s="113"/>
      <c r="BN48" s="113">
        <v>11</v>
      </c>
      <c r="BO48" s="113"/>
      <c r="BP48" s="113"/>
      <c r="BQ48" s="113"/>
    </row>
    <row r="49" spans="1:79" ht="15.75" hidden="1" customHeight="1" x14ac:dyDescent="0.25">
      <c r="A49" s="64" t="s">
        <v>15</v>
      </c>
      <c r="B49" s="64"/>
      <c r="C49" s="114" t="s">
        <v>16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5"/>
      <c r="AA49" s="66" t="s">
        <v>12</v>
      </c>
      <c r="AB49" s="66"/>
      <c r="AC49" s="66"/>
      <c r="AD49" s="66"/>
      <c r="AE49" s="66"/>
      <c r="AF49" s="66" t="s">
        <v>11</v>
      </c>
      <c r="AG49" s="66"/>
      <c r="AH49" s="66"/>
      <c r="AI49" s="66"/>
      <c r="AJ49" s="66"/>
      <c r="AK49" s="102" t="s">
        <v>18</v>
      </c>
      <c r="AL49" s="102"/>
      <c r="AM49" s="102"/>
      <c r="AN49" s="102"/>
      <c r="AO49" s="102"/>
      <c r="AP49" s="66" t="s">
        <v>13</v>
      </c>
      <c r="AQ49" s="66"/>
      <c r="AR49" s="66"/>
      <c r="AS49" s="66"/>
      <c r="AT49" s="66"/>
      <c r="AU49" s="66" t="s">
        <v>14</v>
      </c>
      <c r="AV49" s="66"/>
      <c r="AW49" s="66"/>
      <c r="AX49" s="66"/>
      <c r="AY49" s="66"/>
      <c r="AZ49" s="102" t="s">
        <v>18</v>
      </c>
      <c r="BA49" s="102"/>
      <c r="BB49" s="102"/>
      <c r="BC49" s="102"/>
      <c r="BD49" s="109" t="s">
        <v>34</v>
      </c>
      <c r="BE49" s="109"/>
      <c r="BF49" s="109"/>
      <c r="BG49" s="109"/>
      <c r="BH49" s="109"/>
      <c r="BI49" s="109" t="s">
        <v>34</v>
      </c>
      <c r="BJ49" s="109"/>
      <c r="BK49" s="109"/>
      <c r="BL49" s="109"/>
      <c r="BM49" s="109"/>
      <c r="BN49" s="99" t="s">
        <v>18</v>
      </c>
      <c r="BO49" s="99"/>
      <c r="BP49" s="99"/>
      <c r="BQ49" s="99"/>
      <c r="CA49" s="1" t="s">
        <v>21</v>
      </c>
    </row>
    <row r="50" spans="1:79" ht="34.799999999999997" customHeight="1" x14ac:dyDescent="0.25">
      <c r="A50" s="44">
        <v>1</v>
      </c>
      <c r="B50" s="44"/>
      <c r="C50" s="74" t="s">
        <v>65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7"/>
      <c r="AA50" s="73">
        <v>272206519</v>
      </c>
      <c r="AB50" s="73"/>
      <c r="AC50" s="73"/>
      <c r="AD50" s="73"/>
      <c r="AE50" s="73"/>
      <c r="AF50" s="73">
        <v>0</v>
      </c>
      <c r="AG50" s="73"/>
      <c r="AH50" s="73"/>
      <c r="AI50" s="73"/>
      <c r="AJ50" s="73"/>
      <c r="AK50" s="73">
        <f t="shared" ref="AK50:AK64" si="0">AA50+AF50</f>
        <v>272206519</v>
      </c>
      <c r="AL50" s="73"/>
      <c r="AM50" s="73"/>
      <c r="AN50" s="73"/>
      <c r="AO50" s="73"/>
      <c r="AP50" s="106">
        <v>266550016</v>
      </c>
      <c r="AQ50" s="107"/>
      <c r="AR50" s="107"/>
      <c r="AS50" s="107"/>
      <c r="AT50" s="108"/>
      <c r="AU50" s="73">
        <v>0</v>
      </c>
      <c r="AV50" s="73"/>
      <c r="AW50" s="73"/>
      <c r="AX50" s="73"/>
      <c r="AY50" s="73"/>
      <c r="AZ50" s="73">
        <f t="shared" ref="AZ50:AZ64" si="1">AP50+AU50</f>
        <v>266550016</v>
      </c>
      <c r="BA50" s="73"/>
      <c r="BB50" s="73"/>
      <c r="BC50" s="73"/>
      <c r="BD50" s="73">
        <f t="shared" ref="BD50:BD64" si="2">AP50-AA50</f>
        <v>-5656503</v>
      </c>
      <c r="BE50" s="73"/>
      <c r="BF50" s="73"/>
      <c r="BG50" s="73"/>
      <c r="BH50" s="73"/>
      <c r="BI50" s="73">
        <f t="shared" ref="BI50:BI64" si="3">AU50-AF50</f>
        <v>0</v>
      </c>
      <c r="BJ50" s="73"/>
      <c r="BK50" s="73"/>
      <c r="BL50" s="73"/>
      <c r="BM50" s="73"/>
      <c r="BN50" s="73">
        <f t="shared" ref="BN50:BN64" si="4">BD50+BI50</f>
        <v>-5656503</v>
      </c>
      <c r="BO50" s="73"/>
      <c r="BP50" s="73"/>
      <c r="BQ50" s="73"/>
      <c r="CA50" s="1" t="s">
        <v>22</v>
      </c>
    </row>
    <row r="51" spans="1:79" ht="35.4" customHeight="1" x14ac:dyDescent="0.25">
      <c r="A51" s="75"/>
      <c r="B51" s="76"/>
      <c r="C51" s="77" t="s">
        <v>154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9"/>
    </row>
    <row r="52" spans="1:79" ht="31.2" customHeight="1" x14ac:dyDescent="0.25">
      <c r="A52" s="44">
        <v>2</v>
      </c>
      <c r="B52" s="44"/>
      <c r="C52" s="74" t="s">
        <v>66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7"/>
      <c r="AA52" s="73">
        <v>0</v>
      </c>
      <c r="AB52" s="73"/>
      <c r="AC52" s="73"/>
      <c r="AD52" s="73"/>
      <c r="AE52" s="73"/>
      <c r="AF52" s="73">
        <v>20423892</v>
      </c>
      <c r="AG52" s="73"/>
      <c r="AH52" s="73"/>
      <c r="AI52" s="73"/>
      <c r="AJ52" s="73"/>
      <c r="AK52" s="73">
        <f t="shared" si="0"/>
        <v>20423892</v>
      </c>
      <c r="AL52" s="73"/>
      <c r="AM52" s="73"/>
      <c r="AN52" s="73"/>
      <c r="AO52" s="73"/>
      <c r="AP52" s="73">
        <v>0</v>
      </c>
      <c r="AQ52" s="73"/>
      <c r="AR52" s="73"/>
      <c r="AS52" s="73"/>
      <c r="AT52" s="73"/>
      <c r="AU52" s="73">
        <v>20397254</v>
      </c>
      <c r="AV52" s="73"/>
      <c r="AW52" s="73"/>
      <c r="AX52" s="73"/>
      <c r="AY52" s="73"/>
      <c r="AZ52" s="73">
        <f t="shared" si="1"/>
        <v>20397254</v>
      </c>
      <c r="BA52" s="73"/>
      <c r="BB52" s="73"/>
      <c r="BC52" s="73"/>
      <c r="BD52" s="73">
        <f t="shared" si="2"/>
        <v>0</v>
      </c>
      <c r="BE52" s="73"/>
      <c r="BF52" s="73"/>
      <c r="BG52" s="73"/>
      <c r="BH52" s="73"/>
      <c r="BI52" s="73">
        <f t="shared" si="3"/>
        <v>-26638</v>
      </c>
      <c r="BJ52" s="73"/>
      <c r="BK52" s="73"/>
      <c r="BL52" s="73"/>
      <c r="BM52" s="73"/>
      <c r="BN52" s="73">
        <f t="shared" si="4"/>
        <v>-26638</v>
      </c>
      <c r="BO52" s="73"/>
      <c r="BP52" s="73"/>
      <c r="BQ52" s="73"/>
    </row>
    <row r="53" spans="1:79" ht="21" customHeight="1" x14ac:dyDescent="0.25">
      <c r="A53" s="75"/>
      <c r="B53" s="76"/>
      <c r="C53" s="77" t="s">
        <v>149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9"/>
    </row>
    <row r="54" spans="1:79" ht="31.2" customHeight="1" x14ac:dyDescent="0.25">
      <c r="A54" s="44">
        <v>3</v>
      </c>
      <c r="B54" s="44"/>
      <c r="C54" s="74" t="s">
        <v>67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7"/>
      <c r="AA54" s="73">
        <v>0</v>
      </c>
      <c r="AB54" s="73"/>
      <c r="AC54" s="73"/>
      <c r="AD54" s="73"/>
      <c r="AE54" s="73"/>
      <c r="AF54" s="73">
        <v>31176723</v>
      </c>
      <c r="AG54" s="73"/>
      <c r="AH54" s="73"/>
      <c r="AI54" s="73"/>
      <c r="AJ54" s="73"/>
      <c r="AK54" s="73">
        <f t="shared" si="0"/>
        <v>31176723</v>
      </c>
      <c r="AL54" s="73"/>
      <c r="AM54" s="73"/>
      <c r="AN54" s="73"/>
      <c r="AO54" s="73"/>
      <c r="AP54" s="73">
        <v>0</v>
      </c>
      <c r="AQ54" s="73"/>
      <c r="AR54" s="73"/>
      <c r="AS54" s="73"/>
      <c r="AT54" s="73"/>
      <c r="AU54" s="73">
        <v>13619864</v>
      </c>
      <c r="AV54" s="73"/>
      <c r="AW54" s="73"/>
      <c r="AX54" s="73"/>
      <c r="AY54" s="73"/>
      <c r="AZ54" s="73">
        <f t="shared" si="1"/>
        <v>13619864</v>
      </c>
      <c r="BA54" s="73"/>
      <c r="BB54" s="73"/>
      <c r="BC54" s="73"/>
      <c r="BD54" s="73">
        <f t="shared" si="2"/>
        <v>0</v>
      </c>
      <c r="BE54" s="73"/>
      <c r="BF54" s="73"/>
      <c r="BG54" s="73"/>
      <c r="BH54" s="73"/>
      <c r="BI54" s="73">
        <f t="shared" si="3"/>
        <v>-17556859</v>
      </c>
      <c r="BJ54" s="73"/>
      <c r="BK54" s="73"/>
      <c r="BL54" s="73"/>
      <c r="BM54" s="73"/>
      <c r="BN54" s="73">
        <f t="shared" si="4"/>
        <v>-17556859</v>
      </c>
      <c r="BO54" s="73"/>
      <c r="BP54" s="73"/>
      <c r="BQ54" s="73"/>
    </row>
    <row r="55" spans="1:79" ht="67.2" customHeight="1" x14ac:dyDescent="0.25">
      <c r="A55" s="75"/>
      <c r="B55" s="76"/>
      <c r="C55" s="77" t="s">
        <v>153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9"/>
    </row>
    <row r="56" spans="1:79" ht="62.4" customHeight="1" x14ac:dyDescent="0.25">
      <c r="A56" s="44">
        <v>4</v>
      </c>
      <c r="B56" s="44"/>
      <c r="C56" s="74" t="s">
        <v>68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7"/>
      <c r="AA56" s="73">
        <v>0</v>
      </c>
      <c r="AB56" s="73"/>
      <c r="AC56" s="73"/>
      <c r="AD56" s="73"/>
      <c r="AE56" s="73"/>
      <c r="AF56" s="73">
        <v>1399999</v>
      </c>
      <c r="AG56" s="73"/>
      <c r="AH56" s="73"/>
      <c r="AI56" s="73"/>
      <c r="AJ56" s="73"/>
      <c r="AK56" s="73">
        <f t="shared" si="0"/>
        <v>1399999</v>
      </c>
      <c r="AL56" s="73"/>
      <c r="AM56" s="73"/>
      <c r="AN56" s="73"/>
      <c r="AO56" s="73"/>
      <c r="AP56" s="73">
        <v>0</v>
      </c>
      <c r="AQ56" s="73"/>
      <c r="AR56" s="73"/>
      <c r="AS56" s="73"/>
      <c r="AT56" s="73"/>
      <c r="AU56" s="73">
        <v>315051</v>
      </c>
      <c r="AV56" s="73"/>
      <c r="AW56" s="73"/>
      <c r="AX56" s="73"/>
      <c r="AY56" s="73"/>
      <c r="AZ56" s="73">
        <f t="shared" si="1"/>
        <v>315051</v>
      </c>
      <c r="BA56" s="73"/>
      <c r="BB56" s="73"/>
      <c r="BC56" s="73"/>
      <c r="BD56" s="73">
        <f t="shared" si="2"/>
        <v>0</v>
      </c>
      <c r="BE56" s="73"/>
      <c r="BF56" s="73"/>
      <c r="BG56" s="73"/>
      <c r="BH56" s="73"/>
      <c r="BI56" s="73">
        <f t="shared" si="3"/>
        <v>-1084948</v>
      </c>
      <c r="BJ56" s="73"/>
      <c r="BK56" s="73"/>
      <c r="BL56" s="73"/>
      <c r="BM56" s="73"/>
      <c r="BN56" s="73">
        <f t="shared" si="4"/>
        <v>-1084948</v>
      </c>
      <c r="BO56" s="73"/>
      <c r="BP56" s="73"/>
      <c r="BQ56" s="73"/>
    </row>
    <row r="57" spans="1:79" ht="49.8" customHeight="1" x14ac:dyDescent="0.25">
      <c r="A57" s="75"/>
      <c r="B57" s="76"/>
      <c r="C57" s="77" t="s">
        <v>152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9"/>
    </row>
    <row r="58" spans="1:79" ht="62.4" customHeight="1" x14ac:dyDescent="0.25">
      <c r="A58" s="44">
        <v>5</v>
      </c>
      <c r="B58" s="44"/>
      <c r="C58" s="74" t="s">
        <v>69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7"/>
      <c r="AA58" s="73">
        <v>46917410</v>
      </c>
      <c r="AB58" s="73"/>
      <c r="AC58" s="73"/>
      <c r="AD58" s="73"/>
      <c r="AE58" s="73"/>
      <c r="AF58" s="73">
        <v>35641480</v>
      </c>
      <c r="AG58" s="73"/>
      <c r="AH58" s="73"/>
      <c r="AI58" s="73"/>
      <c r="AJ58" s="73"/>
      <c r="AK58" s="73">
        <f t="shared" si="0"/>
        <v>82558890</v>
      </c>
      <c r="AL58" s="73"/>
      <c r="AM58" s="73"/>
      <c r="AN58" s="73"/>
      <c r="AO58" s="73"/>
      <c r="AP58" s="73">
        <v>46817314</v>
      </c>
      <c r="AQ58" s="73"/>
      <c r="AR58" s="73"/>
      <c r="AS58" s="73"/>
      <c r="AT58" s="73"/>
      <c r="AU58" s="73">
        <v>35591478</v>
      </c>
      <c r="AV58" s="73"/>
      <c r="AW58" s="73"/>
      <c r="AX58" s="73"/>
      <c r="AY58" s="73"/>
      <c r="AZ58" s="73">
        <f t="shared" si="1"/>
        <v>82408792</v>
      </c>
      <c r="BA58" s="73"/>
      <c r="BB58" s="73"/>
      <c r="BC58" s="73"/>
      <c r="BD58" s="73">
        <f t="shared" si="2"/>
        <v>-100096</v>
      </c>
      <c r="BE58" s="73"/>
      <c r="BF58" s="73"/>
      <c r="BG58" s="73"/>
      <c r="BH58" s="73"/>
      <c r="BI58" s="73">
        <f t="shared" si="3"/>
        <v>-50002</v>
      </c>
      <c r="BJ58" s="73"/>
      <c r="BK58" s="73"/>
      <c r="BL58" s="73"/>
      <c r="BM58" s="73"/>
      <c r="BN58" s="73">
        <f t="shared" si="4"/>
        <v>-150098</v>
      </c>
      <c r="BO58" s="73"/>
      <c r="BP58" s="73"/>
      <c r="BQ58" s="73"/>
    </row>
    <row r="59" spans="1:79" ht="31.2" customHeight="1" x14ac:dyDescent="0.25">
      <c r="A59" s="75"/>
      <c r="B59" s="76"/>
      <c r="C59" s="77" t="s">
        <v>150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9"/>
    </row>
    <row r="60" spans="1:79" ht="46.8" customHeight="1" x14ac:dyDescent="0.25">
      <c r="A60" s="44">
        <v>6</v>
      </c>
      <c r="B60" s="44"/>
      <c r="C60" s="74" t="s">
        <v>70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7"/>
      <c r="AA60" s="73">
        <v>731520</v>
      </c>
      <c r="AB60" s="73"/>
      <c r="AC60" s="73"/>
      <c r="AD60" s="73"/>
      <c r="AE60" s="73"/>
      <c r="AF60" s="73">
        <v>0</v>
      </c>
      <c r="AG60" s="73"/>
      <c r="AH60" s="73"/>
      <c r="AI60" s="73"/>
      <c r="AJ60" s="73"/>
      <c r="AK60" s="73">
        <f t="shared" si="0"/>
        <v>731520</v>
      </c>
      <c r="AL60" s="73"/>
      <c r="AM60" s="73"/>
      <c r="AN60" s="73"/>
      <c r="AO60" s="73"/>
      <c r="AP60" s="73">
        <v>550252</v>
      </c>
      <c r="AQ60" s="73"/>
      <c r="AR60" s="73"/>
      <c r="AS60" s="73"/>
      <c r="AT60" s="73"/>
      <c r="AU60" s="73">
        <v>0</v>
      </c>
      <c r="AV60" s="73"/>
      <c r="AW60" s="73"/>
      <c r="AX60" s="73"/>
      <c r="AY60" s="73"/>
      <c r="AZ60" s="73">
        <f t="shared" si="1"/>
        <v>550252</v>
      </c>
      <c r="BA60" s="73"/>
      <c r="BB60" s="73"/>
      <c r="BC60" s="73"/>
      <c r="BD60" s="73">
        <f t="shared" si="2"/>
        <v>-181268</v>
      </c>
      <c r="BE60" s="73"/>
      <c r="BF60" s="73"/>
      <c r="BG60" s="73"/>
      <c r="BH60" s="73"/>
      <c r="BI60" s="73">
        <f t="shared" si="3"/>
        <v>0</v>
      </c>
      <c r="BJ60" s="73"/>
      <c r="BK60" s="73"/>
      <c r="BL60" s="73"/>
      <c r="BM60" s="73"/>
      <c r="BN60" s="73">
        <f t="shared" si="4"/>
        <v>-181268</v>
      </c>
      <c r="BO60" s="73"/>
      <c r="BP60" s="73"/>
      <c r="BQ60" s="73"/>
    </row>
    <row r="61" spans="1:79" ht="31.2" customHeight="1" x14ac:dyDescent="0.25">
      <c r="A61" s="75"/>
      <c r="B61" s="76"/>
      <c r="C61" s="77" t="s">
        <v>148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9"/>
    </row>
    <row r="62" spans="1:79" ht="78" customHeight="1" x14ac:dyDescent="0.25">
      <c r="A62" s="44">
        <v>7</v>
      </c>
      <c r="B62" s="44"/>
      <c r="C62" s="74" t="s">
        <v>71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7"/>
      <c r="AA62" s="73">
        <v>1753800</v>
      </c>
      <c r="AB62" s="73"/>
      <c r="AC62" s="73"/>
      <c r="AD62" s="73"/>
      <c r="AE62" s="73"/>
      <c r="AF62" s="73">
        <v>38390862</v>
      </c>
      <c r="AG62" s="73"/>
      <c r="AH62" s="73"/>
      <c r="AI62" s="73"/>
      <c r="AJ62" s="73"/>
      <c r="AK62" s="73">
        <f t="shared" si="0"/>
        <v>40144662</v>
      </c>
      <c r="AL62" s="73"/>
      <c r="AM62" s="73"/>
      <c r="AN62" s="73"/>
      <c r="AO62" s="73"/>
      <c r="AP62" s="73">
        <v>1715425</v>
      </c>
      <c r="AQ62" s="73"/>
      <c r="AR62" s="73"/>
      <c r="AS62" s="73"/>
      <c r="AT62" s="73"/>
      <c r="AU62" s="73">
        <v>38252833</v>
      </c>
      <c r="AV62" s="73"/>
      <c r="AW62" s="73"/>
      <c r="AX62" s="73"/>
      <c r="AY62" s="73"/>
      <c r="AZ62" s="73">
        <f t="shared" si="1"/>
        <v>39968258</v>
      </c>
      <c r="BA62" s="73"/>
      <c r="BB62" s="73"/>
      <c r="BC62" s="73"/>
      <c r="BD62" s="73">
        <f t="shared" si="2"/>
        <v>-38375</v>
      </c>
      <c r="BE62" s="73"/>
      <c r="BF62" s="73"/>
      <c r="BG62" s="73"/>
      <c r="BH62" s="73"/>
      <c r="BI62" s="73">
        <f t="shared" si="3"/>
        <v>-138029</v>
      </c>
      <c r="BJ62" s="73"/>
      <c r="BK62" s="73"/>
      <c r="BL62" s="73"/>
      <c r="BM62" s="73"/>
      <c r="BN62" s="73">
        <f t="shared" si="4"/>
        <v>-176404</v>
      </c>
      <c r="BO62" s="73"/>
      <c r="BP62" s="73"/>
      <c r="BQ62" s="73"/>
    </row>
    <row r="63" spans="1:79" ht="33" customHeight="1" x14ac:dyDescent="0.25">
      <c r="A63" s="75"/>
      <c r="B63" s="76"/>
      <c r="C63" s="77" t="s">
        <v>151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9"/>
    </row>
    <row r="64" spans="1:79" s="17" customFormat="1" ht="15.6" x14ac:dyDescent="0.25">
      <c r="A64" s="49"/>
      <c r="B64" s="49"/>
      <c r="C64" s="72" t="s">
        <v>72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2"/>
      <c r="AA64" s="71">
        <v>321609249</v>
      </c>
      <c r="AB64" s="71"/>
      <c r="AC64" s="71"/>
      <c r="AD64" s="71"/>
      <c r="AE64" s="71"/>
      <c r="AF64" s="71">
        <v>127032956</v>
      </c>
      <c r="AG64" s="71"/>
      <c r="AH64" s="71"/>
      <c r="AI64" s="71"/>
      <c r="AJ64" s="71"/>
      <c r="AK64" s="71">
        <f t="shared" si="0"/>
        <v>448642205</v>
      </c>
      <c r="AL64" s="71"/>
      <c r="AM64" s="71"/>
      <c r="AN64" s="71"/>
      <c r="AO64" s="71"/>
      <c r="AP64" s="71">
        <v>315633007</v>
      </c>
      <c r="AQ64" s="71"/>
      <c r="AR64" s="71"/>
      <c r="AS64" s="71"/>
      <c r="AT64" s="71"/>
      <c r="AU64" s="71">
        <v>108176480</v>
      </c>
      <c r="AV64" s="71"/>
      <c r="AW64" s="71"/>
      <c r="AX64" s="71"/>
      <c r="AY64" s="71"/>
      <c r="AZ64" s="71">
        <f t="shared" si="1"/>
        <v>423809487</v>
      </c>
      <c r="BA64" s="71"/>
      <c r="BB64" s="71"/>
      <c r="BC64" s="71"/>
      <c r="BD64" s="71">
        <f t="shared" si="2"/>
        <v>-5976242</v>
      </c>
      <c r="BE64" s="71"/>
      <c r="BF64" s="71"/>
      <c r="BG64" s="71"/>
      <c r="BH64" s="71"/>
      <c r="BI64" s="71">
        <f t="shared" si="3"/>
        <v>-18856476</v>
      </c>
      <c r="BJ64" s="71"/>
      <c r="BK64" s="71"/>
      <c r="BL64" s="71"/>
      <c r="BM64" s="71"/>
      <c r="BN64" s="71">
        <f t="shared" si="4"/>
        <v>-24832718</v>
      </c>
      <c r="BO64" s="71"/>
      <c r="BP64" s="71"/>
      <c r="BQ64" s="71"/>
    </row>
    <row r="66" spans="1:79" ht="15.75" customHeight="1" x14ac:dyDescent="0.25">
      <c r="A66" s="56" t="s">
        <v>47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</row>
    <row r="67" spans="1:79" ht="15" customHeight="1" x14ac:dyDescent="0.25">
      <c r="A67" s="67" t="s">
        <v>147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</row>
    <row r="68" spans="1:79" ht="28.5" customHeight="1" x14ac:dyDescent="0.25">
      <c r="A68" s="44" t="s">
        <v>31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 t="s">
        <v>27</v>
      </c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 t="s">
        <v>49</v>
      </c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 t="s">
        <v>0</v>
      </c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2"/>
      <c r="BN68" s="2"/>
      <c r="BO68" s="2"/>
      <c r="BP68" s="2"/>
      <c r="BQ68" s="2"/>
    </row>
    <row r="69" spans="1:79" ht="29.1" customHeight="1" x14ac:dyDescent="0.2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 t="s">
        <v>2</v>
      </c>
      <c r="R69" s="44"/>
      <c r="S69" s="44"/>
      <c r="T69" s="44"/>
      <c r="U69" s="44"/>
      <c r="V69" s="44" t="s">
        <v>1</v>
      </c>
      <c r="W69" s="44"/>
      <c r="X69" s="44"/>
      <c r="Y69" s="44"/>
      <c r="Z69" s="44"/>
      <c r="AA69" s="44" t="s">
        <v>28</v>
      </c>
      <c r="AB69" s="44"/>
      <c r="AC69" s="44"/>
      <c r="AD69" s="44"/>
      <c r="AE69" s="44"/>
      <c r="AF69" s="44"/>
      <c r="AG69" s="44" t="s">
        <v>2</v>
      </c>
      <c r="AH69" s="44"/>
      <c r="AI69" s="44"/>
      <c r="AJ69" s="44"/>
      <c r="AK69" s="44"/>
      <c r="AL69" s="44" t="s">
        <v>1</v>
      </c>
      <c r="AM69" s="44"/>
      <c r="AN69" s="44"/>
      <c r="AO69" s="44"/>
      <c r="AP69" s="44"/>
      <c r="AQ69" s="44" t="s">
        <v>28</v>
      </c>
      <c r="AR69" s="44"/>
      <c r="AS69" s="44"/>
      <c r="AT69" s="44"/>
      <c r="AU69" s="44"/>
      <c r="AV69" s="44"/>
      <c r="AW69" s="75" t="s">
        <v>2</v>
      </c>
      <c r="AX69" s="94"/>
      <c r="AY69" s="94"/>
      <c r="AZ69" s="94"/>
      <c r="BA69" s="76"/>
      <c r="BB69" s="75" t="s">
        <v>1</v>
      </c>
      <c r="BC69" s="94"/>
      <c r="BD69" s="94"/>
      <c r="BE69" s="94"/>
      <c r="BF69" s="76"/>
      <c r="BG69" s="44" t="s">
        <v>28</v>
      </c>
      <c r="BH69" s="44"/>
      <c r="BI69" s="44"/>
      <c r="BJ69" s="44"/>
      <c r="BK69" s="44"/>
      <c r="BL69" s="44"/>
      <c r="BM69" s="2"/>
      <c r="BN69" s="2"/>
      <c r="BO69" s="2"/>
      <c r="BP69" s="2"/>
      <c r="BQ69" s="2"/>
    </row>
    <row r="70" spans="1:79" ht="15.9" customHeight="1" x14ac:dyDescent="0.3">
      <c r="A70" s="44">
        <v>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>
        <v>2</v>
      </c>
      <c r="R70" s="44"/>
      <c r="S70" s="44"/>
      <c r="T70" s="44"/>
      <c r="U70" s="44"/>
      <c r="V70" s="44">
        <v>3</v>
      </c>
      <c r="W70" s="44"/>
      <c r="X70" s="44"/>
      <c r="Y70" s="44"/>
      <c r="Z70" s="44"/>
      <c r="AA70" s="44">
        <v>4</v>
      </c>
      <c r="AB70" s="44"/>
      <c r="AC70" s="44"/>
      <c r="AD70" s="44"/>
      <c r="AE70" s="44"/>
      <c r="AF70" s="44"/>
      <c r="AG70" s="44">
        <v>5</v>
      </c>
      <c r="AH70" s="44"/>
      <c r="AI70" s="44"/>
      <c r="AJ70" s="44"/>
      <c r="AK70" s="44"/>
      <c r="AL70" s="44">
        <v>6</v>
      </c>
      <c r="AM70" s="44"/>
      <c r="AN70" s="44"/>
      <c r="AO70" s="44"/>
      <c r="AP70" s="44"/>
      <c r="AQ70" s="44">
        <v>7</v>
      </c>
      <c r="AR70" s="44"/>
      <c r="AS70" s="44"/>
      <c r="AT70" s="44"/>
      <c r="AU70" s="44"/>
      <c r="AV70" s="44"/>
      <c r="AW70" s="44">
        <v>8</v>
      </c>
      <c r="AX70" s="44"/>
      <c r="AY70" s="44"/>
      <c r="AZ70" s="44"/>
      <c r="BA70" s="44"/>
      <c r="BB70" s="101">
        <v>9</v>
      </c>
      <c r="BC70" s="101"/>
      <c r="BD70" s="101"/>
      <c r="BE70" s="101"/>
      <c r="BF70" s="101"/>
      <c r="BG70" s="101">
        <v>10</v>
      </c>
      <c r="BH70" s="101"/>
      <c r="BI70" s="101"/>
      <c r="BJ70" s="101"/>
      <c r="BK70" s="101"/>
      <c r="BL70" s="101"/>
      <c r="BM70" s="6"/>
      <c r="BN70" s="6"/>
      <c r="BO70" s="6"/>
      <c r="BP70" s="6"/>
      <c r="BQ70" s="6"/>
    </row>
    <row r="71" spans="1:79" ht="18" hidden="1" customHeight="1" x14ac:dyDescent="0.25">
      <c r="A71" s="65" t="s">
        <v>16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6" t="s">
        <v>12</v>
      </c>
      <c r="R71" s="66"/>
      <c r="S71" s="66"/>
      <c r="T71" s="66"/>
      <c r="U71" s="66"/>
      <c r="V71" s="66" t="s">
        <v>11</v>
      </c>
      <c r="W71" s="66"/>
      <c r="X71" s="66"/>
      <c r="Y71" s="66"/>
      <c r="Z71" s="66"/>
      <c r="AA71" s="102" t="s">
        <v>18</v>
      </c>
      <c r="AB71" s="99"/>
      <c r="AC71" s="99"/>
      <c r="AD71" s="99"/>
      <c r="AE71" s="99"/>
      <c r="AF71" s="99"/>
      <c r="AG71" s="66" t="s">
        <v>13</v>
      </c>
      <c r="AH71" s="66"/>
      <c r="AI71" s="66"/>
      <c r="AJ71" s="66"/>
      <c r="AK71" s="66"/>
      <c r="AL71" s="66" t="s">
        <v>14</v>
      </c>
      <c r="AM71" s="66"/>
      <c r="AN71" s="66"/>
      <c r="AO71" s="66"/>
      <c r="AP71" s="66"/>
      <c r="AQ71" s="102" t="s">
        <v>18</v>
      </c>
      <c r="AR71" s="99"/>
      <c r="AS71" s="99"/>
      <c r="AT71" s="99"/>
      <c r="AU71" s="99"/>
      <c r="AV71" s="99"/>
      <c r="AW71" s="103" t="s">
        <v>19</v>
      </c>
      <c r="AX71" s="104"/>
      <c r="AY71" s="104"/>
      <c r="AZ71" s="104"/>
      <c r="BA71" s="105"/>
      <c r="BB71" s="103" t="s">
        <v>19</v>
      </c>
      <c r="BC71" s="104"/>
      <c r="BD71" s="104"/>
      <c r="BE71" s="104"/>
      <c r="BF71" s="105"/>
      <c r="BG71" s="99" t="s">
        <v>18</v>
      </c>
      <c r="BH71" s="99"/>
      <c r="BI71" s="99"/>
      <c r="BJ71" s="99"/>
      <c r="BK71" s="99"/>
      <c r="BL71" s="99"/>
      <c r="BM71" s="7"/>
      <c r="BN71" s="7"/>
      <c r="BO71" s="7"/>
      <c r="BP71" s="7"/>
      <c r="BQ71" s="7"/>
      <c r="CA71" s="1" t="s">
        <v>23</v>
      </c>
    </row>
    <row r="72" spans="1:79" ht="31.2" customHeight="1" x14ac:dyDescent="0.25">
      <c r="A72" s="100" t="s">
        <v>73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7"/>
      <c r="Q72" s="96">
        <v>218726322</v>
      </c>
      <c r="R72" s="96"/>
      <c r="S72" s="96"/>
      <c r="T72" s="96"/>
      <c r="U72" s="96"/>
      <c r="V72" s="96">
        <v>127032956</v>
      </c>
      <c r="W72" s="96"/>
      <c r="X72" s="96"/>
      <c r="Y72" s="96"/>
      <c r="Z72" s="96"/>
      <c r="AA72" s="96">
        <f>Q72+V72</f>
        <v>345759278</v>
      </c>
      <c r="AB72" s="96"/>
      <c r="AC72" s="96"/>
      <c r="AD72" s="96"/>
      <c r="AE72" s="96"/>
      <c r="AF72" s="96"/>
      <c r="AG72" s="96">
        <v>212562924</v>
      </c>
      <c r="AH72" s="96"/>
      <c r="AI72" s="96"/>
      <c r="AJ72" s="96"/>
      <c r="AK72" s="96"/>
      <c r="AL72" s="96">
        <v>108176480</v>
      </c>
      <c r="AM72" s="96"/>
      <c r="AN72" s="96"/>
      <c r="AO72" s="96"/>
      <c r="AP72" s="96"/>
      <c r="AQ72" s="96">
        <f>AG72+AL72</f>
        <v>320739404</v>
      </c>
      <c r="AR72" s="96"/>
      <c r="AS72" s="96"/>
      <c r="AT72" s="96"/>
      <c r="AU72" s="96"/>
      <c r="AV72" s="96"/>
      <c r="AW72" s="96">
        <f>AG72-Q72</f>
        <v>-6163398</v>
      </c>
      <c r="AX72" s="96"/>
      <c r="AY72" s="96"/>
      <c r="AZ72" s="96"/>
      <c r="BA72" s="96"/>
      <c r="BB72" s="97">
        <f>AL72-V72</f>
        <v>-18856476</v>
      </c>
      <c r="BC72" s="97"/>
      <c r="BD72" s="97"/>
      <c r="BE72" s="97"/>
      <c r="BF72" s="97"/>
      <c r="BG72" s="97">
        <f>AW72+BB72</f>
        <v>-25019874</v>
      </c>
      <c r="BH72" s="97"/>
      <c r="BI72" s="97"/>
      <c r="BJ72" s="97"/>
      <c r="BK72" s="97"/>
      <c r="BL72" s="97"/>
      <c r="BM72" s="8"/>
      <c r="BN72" s="8"/>
      <c r="BO72" s="8"/>
      <c r="BP72" s="8"/>
      <c r="BQ72" s="8"/>
      <c r="CA72" s="1" t="s">
        <v>24</v>
      </c>
    </row>
    <row r="73" spans="1:79" s="17" customFormat="1" ht="13.8" x14ac:dyDescent="0.25">
      <c r="A73" s="69" t="s">
        <v>74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2"/>
      <c r="Q73" s="70">
        <v>218726322</v>
      </c>
      <c r="R73" s="70"/>
      <c r="S73" s="70"/>
      <c r="T73" s="70"/>
      <c r="U73" s="70"/>
      <c r="V73" s="70">
        <v>127032956</v>
      </c>
      <c r="W73" s="70"/>
      <c r="X73" s="70"/>
      <c r="Y73" s="70"/>
      <c r="Z73" s="70"/>
      <c r="AA73" s="70">
        <f>Q73+V73</f>
        <v>345759278</v>
      </c>
      <c r="AB73" s="70"/>
      <c r="AC73" s="70"/>
      <c r="AD73" s="70"/>
      <c r="AE73" s="70"/>
      <c r="AF73" s="70"/>
      <c r="AG73" s="70">
        <v>212562924</v>
      </c>
      <c r="AH73" s="70"/>
      <c r="AI73" s="70"/>
      <c r="AJ73" s="70"/>
      <c r="AK73" s="70"/>
      <c r="AL73" s="70">
        <v>108176480</v>
      </c>
      <c r="AM73" s="70"/>
      <c r="AN73" s="70"/>
      <c r="AO73" s="70"/>
      <c r="AP73" s="70"/>
      <c r="AQ73" s="70">
        <f>AG73+AL73</f>
        <v>320739404</v>
      </c>
      <c r="AR73" s="70"/>
      <c r="AS73" s="70"/>
      <c r="AT73" s="70"/>
      <c r="AU73" s="70"/>
      <c r="AV73" s="70"/>
      <c r="AW73" s="70">
        <f>AG73-Q73</f>
        <v>-6163398</v>
      </c>
      <c r="AX73" s="70"/>
      <c r="AY73" s="70"/>
      <c r="AZ73" s="70"/>
      <c r="BA73" s="70"/>
      <c r="BB73" s="68">
        <f>AL73-V73</f>
        <v>-18856476</v>
      </c>
      <c r="BC73" s="68"/>
      <c r="BD73" s="68"/>
      <c r="BE73" s="68"/>
      <c r="BF73" s="68"/>
      <c r="BG73" s="68">
        <f>AW73+BB73</f>
        <v>-25019874</v>
      </c>
      <c r="BH73" s="68"/>
      <c r="BI73" s="68"/>
      <c r="BJ73" s="68"/>
      <c r="BK73" s="68"/>
      <c r="BL73" s="68"/>
      <c r="BM73" s="18"/>
      <c r="BN73" s="18"/>
      <c r="BO73" s="18"/>
      <c r="BP73" s="18"/>
      <c r="BQ73" s="18"/>
    </row>
    <row r="75" spans="1:79" ht="15.75" customHeight="1" x14ac:dyDescent="0.25">
      <c r="A75" s="56" t="s">
        <v>48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</row>
    <row r="77" spans="1:79" ht="45" customHeight="1" x14ac:dyDescent="0.25">
      <c r="A77" s="57" t="s">
        <v>7</v>
      </c>
      <c r="B77" s="58"/>
      <c r="C77" s="57" t="s">
        <v>6</v>
      </c>
      <c r="D77" s="86"/>
      <c r="E77" s="86"/>
      <c r="F77" s="86"/>
      <c r="G77" s="86"/>
      <c r="H77" s="86"/>
      <c r="I77" s="58"/>
      <c r="J77" s="57" t="s">
        <v>5</v>
      </c>
      <c r="K77" s="86"/>
      <c r="L77" s="86"/>
      <c r="M77" s="86"/>
      <c r="N77" s="58"/>
      <c r="O77" s="57" t="s">
        <v>4</v>
      </c>
      <c r="P77" s="86"/>
      <c r="Q77" s="86"/>
      <c r="R77" s="86"/>
      <c r="S77" s="86"/>
      <c r="T77" s="86"/>
      <c r="U77" s="86"/>
      <c r="V77" s="86"/>
      <c r="W77" s="86"/>
      <c r="X77" s="58"/>
      <c r="Y77" s="44" t="s">
        <v>27</v>
      </c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 t="s">
        <v>50</v>
      </c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95" t="s">
        <v>0</v>
      </c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ht="32.25" customHeight="1" x14ac:dyDescent="0.25">
      <c r="A78" s="59"/>
      <c r="B78" s="60"/>
      <c r="C78" s="59"/>
      <c r="D78" s="87"/>
      <c r="E78" s="87"/>
      <c r="F78" s="87"/>
      <c r="G78" s="87"/>
      <c r="H78" s="87"/>
      <c r="I78" s="60"/>
      <c r="J78" s="59"/>
      <c r="K78" s="87"/>
      <c r="L78" s="87"/>
      <c r="M78" s="87"/>
      <c r="N78" s="60"/>
      <c r="O78" s="59"/>
      <c r="P78" s="87"/>
      <c r="Q78" s="87"/>
      <c r="R78" s="87"/>
      <c r="S78" s="87"/>
      <c r="T78" s="87"/>
      <c r="U78" s="87"/>
      <c r="V78" s="87"/>
      <c r="W78" s="87"/>
      <c r="X78" s="60"/>
      <c r="Y78" s="75" t="s">
        <v>2</v>
      </c>
      <c r="Z78" s="94"/>
      <c r="AA78" s="94"/>
      <c r="AB78" s="94"/>
      <c r="AC78" s="76"/>
      <c r="AD78" s="75" t="s">
        <v>1</v>
      </c>
      <c r="AE78" s="94"/>
      <c r="AF78" s="94"/>
      <c r="AG78" s="94"/>
      <c r="AH78" s="76"/>
      <c r="AI78" s="44" t="s">
        <v>28</v>
      </c>
      <c r="AJ78" s="44"/>
      <c r="AK78" s="44"/>
      <c r="AL78" s="44"/>
      <c r="AM78" s="44"/>
      <c r="AN78" s="44" t="s">
        <v>2</v>
      </c>
      <c r="AO78" s="44"/>
      <c r="AP78" s="44"/>
      <c r="AQ78" s="44"/>
      <c r="AR78" s="44"/>
      <c r="AS78" s="44" t="s">
        <v>1</v>
      </c>
      <c r="AT78" s="44"/>
      <c r="AU78" s="44"/>
      <c r="AV78" s="44"/>
      <c r="AW78" s="44"/>
      <c r="AX78" s="44" t="s">
        <v>28</v>
      </c>
      <c r="AY78" s="44"/>
      <c r="AZ78" s="44"/>
      <c r="BA78" s="44"/>
      <c r="BB78" s="44"/>
      <c r="BC78" s="44" t="s">
        <v>2</v>
      </c>
      <c r="BD78" s="44"/>
      <c r="BE78" s="44"/>
      <c r="BF78" s="44"/>
      <c r="BG78" s="44"/>
      <c r="BH78" s="44" t="s">
        <v>1</v>
      </c>
      <c r="BI78" s="44"/>
      <c r="BJ78" s="44"/>
      <c r="BK78" s="44"/>
      <c r="BL78" s="44"/>
      <c r="BM78" s="44" t="s">
        <v>28</v>
      </c>
      <c r="BN78" s="44"/>
      <c r="BO78" s="44"/>
      <c r="BP78" s="44"/>
      <c r="BQ78" s="44"/>
      <c r="BR78" s="2"/>
      <c r="BS78" s="2"/>
      <c r="BT78" s="2"/>
      <c r="BU78" s="2"/>
      <c r="BV78" s="2"/>
      <c r="BW78" s="2"/>
      <c r="BX78" s="2"/>
      <c r="BY78" s="2"/>
      <c r="BZ78" s="9"/>
    </row>
    <row r="79" spans="1:79" ht="15.9" customHeight="1" x14ac:dyDescent="0.25">
      <c r="A79" s="44">
        <v>1</v>
      </c>
      <c r="B79" s="44"/>
      <c r="C79" s="44">
        <v>2</v>
      </c>
      <c r="D79" s="44"/>
      <c r="E79" s="44"/>
      <c r="F79" s="44"/>
      <c r="G79" s="44"/>
      <c r="H79" s="44"/>
      <c r="I79" s="44"/>
      <c r="J79" s="44">
        <v>3</v>
      </c>
      <c r="K79" s="44"/>
      <c r="L79" s="44"/>
      <c r="M79" s="44"/>
      <c r="N79" s="44"/>
      <c r="O79" s="44">
        <v>4</v>
      </c>
      <c r="P79" s="44"/>
      <c r="Q79" s="44"/>
      <c r="R79" s="44"/>
      <c r="S79" s="44"/>
      <c r="T79" s="44"/>
      <c r="U79" s="44"/>
      <c r="V79" s="44"/>
      <c r="W79" s="44"/>
      <c r="X79" s="44"/>
      <c r="Y79" s="44">
        <v>5</v>
      </c>
      <c r="Z79" s="44"/>
      <c r="AA79" s="44"/>
      <c r="AB79" s="44"/>
      <c r="AC79" s="44"/>
      <c r="AD79" s="44">
        <v>6</v>
      </c>
      <c r="AE79" s="44"/>
      <c r="AF79" s="44"/>
      <c r="AG79" s="44"/>
      <c r="AH79" s="44"/>
      <c r="AI79" s="44">
        <v>7</v>
      </c>
      <c r="AJ79" s="44"/>
      <c r="AK79" s="44"/>
      <c r="AL79" s="44"/>
      <c r="AM79" s="44"/>
      <c r="AN79" s="75">
        <v>8</v>
      </c>
      <c r="AO79" s="94"/>
      <c r="AP79" s="94"/>
      <c r="AQ79" s="94"/>
      <c r="AR79" s="76"/>
      <c r="AS79" s="75">
        <v>9</v>
      </c>
      <c r="AT79" s="94"/>
      <c r="AU79" s="94"/>
      <c r="AV79" s="94"/>
      <c r="AW79" s="76"/>
      <c r="AX79" s="75">
        <v>10</v>
      </c>
      <c r="AY79" s="94"/>
      <c r="AZ79" s="94"/>
      <c r="BA79" s="94"/>
      <c r="BB79" s="76"/>
      <c r="BC79" s="75">
        <v>11</v>
      </c>
      <c r="BD79" s="94"/>
      <c r="BE79" s="94"/>
      <c r="BF79" s="94"/>
      <c r="BG79" s="76"/>
      <c r="BH79" s="75">
        <v>12</v>
      </c>
      <c r="BI79" s="94"/>
      <c r="BJ79" s="94"/>
      <c r="BK79" s="94"/>
      <c r="BL79" s="76"/>
      <c r="BM79" s="75">
        <v>13</v>
      </c>
      <c r="BN79" s="94"/>
      <c r="BO79" s="94"/>
      <c r="BP79" s="94"/>
      <c r="BQ79" s="76"/>
      <c r="BR79" s="2"/>
      <c r="BS79" s="2"/>
      <c r="BT79" s="2"/>
      <c r="BU79" s="2"/>
      <c r="BV79" s="2"/>
      <c r="BW79" s="2"/>
      <c r="BX79" s="2"/>
      <c r="BY79" s="2"/>
      <c r="BZ79" s="9"/>
    </row>
    <row r="80" spans="1:79" ht="12.75" hidden="1" customHeight="1" x14ac:dyDescent="0.25">
      <c r="A80" s="64" t="s">
        <v>39</v>
      </c>
      <c r="B80" s="64"/>
      <c r="C80" s="61" t="s">
        <v>16</v>
      </c>
      <c r="D80" s="62"/>
      <c r="E80" s="62"/>
      <c r="F80" s="62"/>
      <c r="G80" s="62"/>
      <c r="H80" s="62"/>
      <c r="I80" s="63"/>
      <c r="J80" s="64" t="s">
        <v>17</v>
      </c>
      <c r="K80" s="64"/>
      <c r="L80" s="64"/>
      <c r="M80" s="64"/>
      <c r="N80" s="64"/>
      <c r="O80" s="65" t="s">
        <v>40</v>
      </c>
      <c r="P80" s="65"/>
      <c r="Q80" s="65"/>
      <c r="R80" s="65"/>
      <c r="S80" s="65"/>
      <c r="T80" s="65"/>
      <c r="U80" s="65"/>
      <c r="V80" s="65"/>
      <c r="W80" s="65"/>
      <c r="X80" s="61"/>
      <c r="Y80" s="66" t="s">
        <v>12</v>
      </c>
      <c r="Z80" s="66"/>
      <c r="AA80" s="66"/>
      <c r="AB80" s="66"/>
      <c r="AC80" s="66"/>
      <c r="AD80" s="66" t="s">
        <v>32</v>
      </c>
      <c r="AE80" s="66"/>
      <c r="AF80" s="66"/>
      <c r="AG80" s="66"/>
      <c r="AH80" s="66"/>
      <c r="AI80" s="66" t="s">
        <v>18</v>
      </c>
      <c r="AJ80" s="66"/>
      <c r="AK80" s="66"/>
      <c r="AL80" s="66"/>
      <c r="AM80" s="66"/>
      <c r="AN80" s="66" t="s">
        <v>33</v>
      </c>
      <c r="AO80" s="66"/>
      <c r="AP80" s="66"/>
      <c r="AQ80" s="66"/>
      <c r="AR80" s="66"/>
      <c r="AS80" s="66" t="s">
        <v>13</v>
      </c>
      <c r="AT80" s="66"/>
      <c r="AU80" s="66"/>
      <c r="AV80" s="66"/>
      <c r="AW80" s="66"/>
      <c r="AX80" s="66" t="s">
        <v>18</v>
      </c>
      <c r="AY80" s="66"/>
      <c r="AZ80" s="66"/>
      <c r="BA80" s="66"/>
      <c r="BB80" s="66"/>
      <c r="BC80" s="66" t="s">
        <v>35</v>
      </c>
      <c r="BD80" s="66"/>
      <c r="BE80" s="66"/>
      <c r="BF80" s="66"/>
      <c r="BG80" s="66"/>
      <c r="BH80" s="66" t="s">
        <v>35</v>
      </c>
      <c r="BI80" s="66"/>
      <c r="BJ80" s="66"/>
      <c r="BK80" s="66"/>
      <c r="BL80" s="66"/>
      <c r="BM80" s="98" t="s">
        <v>18</v>
      </c>
      <c r="BN80" s="98"/>
      <c r="BO80" s="98"/>
      <c r="BP80" s="98"/>
      <c r="BQ80" s="98"/>
      <c r="BR80" s="12"/>
      <c r="BS80" s="12"/>
      <c r="BT80" s="9"/>
      <c r="BU80" s="9"/>
      <c r="BV80" s="9"/>
      <c r="BW80" s="9"/>
      <c r="BX80" s="9"/>
      <c r="BY80" s="9"/>
      <c r="BZ80" s="9"/>
      <c r="CA80" s="1" t="s">
        <v>25</v>
      </c>
    </row>
    <row r="81" spans="1:79" s="17" customFormat="1" ht="15.6" x14ac:dyDescent="0.25">
      <c r="A81" s="49">
        <v>0</v>
      </c>
      <c r="B81" s="49"/>
      <c r="C81" s="53" t="s">
        <v>75</v>
      </c>
      <c r="D81" s="53"/>
      <c r="E81" s="53"/>
      <c r="F81" s="53"/>
      <c r="G81" s="53"/>
      <c r="H81" s="53"/>
      <c r="I81" s="53"/>
      <c r="J81" s="53" t="s">
        <v>76</v>
      </c>
      <c r="K81" s="53"/>
      <c r="L81" s="53"/>
      <c r="M81" s="53"/>
      <c r="N81" s="53"/>
      <c r="O81" s="53" t="s">
        <v>76</v>
      </c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19"/>
      <c r="BS81" s="19"/>
      <c r="BT81" s="19"/>
      <c r="BU81" s="19"/>
      <c r="BV81" s="19"/>
      <c r="BW81" s="19"/>
      <c r="BX81" s="19"/>
      <c r="BY81" s="19"/>
      <c r="BZ81" s="20"/>
      <c r="CA81" s="17" t="s">
        <v>26</v>
      </c>
    </row>
    <row r="82" spans="1:79" ht="26.4" customHeight="1" x14ac:dyDescent="0.25">
      <c r="A82" s="44">
        <v>1</v>
      </c>
      <c r="B82" s="44"/>
      <c r="C82" s="45" t="s">
        <v>80</v>
      </c>
      <c r="D82" s="46"/>
      <c r="E82" s="46"/>
      <c r="F82" s="46"/>
      <c r="G82" s="46"/>
      <c r="H82" s="46"/>
      <c r="I82" s="47"/>
      <c r="J82" s="48" t="s">
        <v>78</v>
      </c>
      <c r="K82" s="48"/>
      <c r="L82" s="48"/>
      <c r="M82" s="48"/>
      <c r="N82" s="48"/>
      <c r="O82" s="45" t="s">
        <v>81</v>
      </c>
      <c r="P82" s="46"/>
      <c r="Q82" s="46"/>
      <c r="R82" s="46"/>
      <c r="S82" s="46"/>
      <c r="T82" s="46"/>
      <c r="U82" s="46"/>
      <c r="V82" s="46"/>
      <c r="W82" s="46"/>
      <c r="X82" s="47"/>
      <c r="Y82" s="42">
        <v>17</v>
      </c>
      <c r="Z82" s="42"/>
      <c r="AA82" s="42"/>
      <c r="AB82" s="42"/>
      <c r="AC82" s="42"/>
      <c r="AD82" s="42">
        <v>0</v>
      </c>
      <c r="AE82" s="42"/>
      <c r="AF82" s="42"/>
      <c r="AG82" s="42"/>
      <c r="AH82" s="42"/>
      <c r="AI82" s="42">
        <f>Y82+AD82</f>
        <v>17</v>
      </c>
      <c r="AJ82" s="42"/>
      <c r="AK82" s="42"/>
      <c r="AL82" s="42"/>
      <c r="AM82" s="42"/>
      <c r="AN82" s="42">
        <v>17</v>
      </c>
      <c r="AO82" s="42"/>
      <c r="AP82" s="42"/>
      <c r="AQ82" s="42"/>
      <c r="AR82" s="42"/>
      <c r="AS82" s="42">
        <v>0</v>
      </c>
      <c r="AT82" s="42"/>
      <c r="AU82" s="42"/>
      <c r="AV82" s="42"/>
      <c r="AW82" s="42"/>
      <c r="AX82" s="43">
        <f>AN82+AS82</f>
        <v>17</v>
      </c>
      <c r="AY82" s="43"/>
      <c r="AZ82" s="43"/>
      <c r="BA82" s="43"/>
      <c r="BB82" s="43"/>
      <c r="BC82" s="43">
        <f>AN82-Y82</f>
        <v>0</v>
      </c>
      <c r="BD82" s="43"/>
      <c r="BE82" s="43"/>
      <c r="BF82" s="43"/>
      <c r="BG82" s="43"/>
      <c r="BH82" s="43">
        <f>AS82-AD82</f>
        <v>0</v>
      </c>
      <c r="BI82" s="43"/>
      <c r="BJ82" s="43"/>
      <c r="BK82" s="43"/>
      <c r="BL82" s="43"/>
      <c r="BM82" s="43">
        <f>BC82+BH82</f>
        <v>0</v>
      </c>
      <c r="BN82" s="43"/>
      <c r="BO82" s="43"/>
      <c r="BP82" s="43"/>
      <c r="BQ82" s="4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26.4" customHeight="1" x14ac:dyDescent="0.25">
      <c r="A83" s="44">
        <v>1</v>
      </c>
      <c r="B83" s="44"/>
      <c r="C83" s="45" t="s">
        <v>77</v>
      </c>
      <c r="D83" s="46"/>
      <c r="E83" s="46"/>
      <c r="F83" s="46"/>
      <c r="G83" s="46"/>
      <c r="H83" s="46"/>
      <c r="I83" s="47"/>
      <c r="J83" s="48" t="s">
        <v>78</v>
      </c>
      <c r="K83" s="48"/>
      <c r="L83" s="48"/>
      <c r="M83" s="48"/>
      <c r="N83" s="48"/>
      <c r="O83" s="45" t="s">
        <v>79</v>
      </c>
      <c r="P83" s="46"/>
      <c r="Q83" s="46"/>
      <c r="R83" s="46"/>
      <c r="S83" s="46"/>
      <c r="T83" s="46"/>
      <c r="U83" s="46"/>
      <c r="V83" s="46"/>
      <c r="W83" s="46"/>
      <c r="X83" s="47"/>
      <c r="Y83" s="42">
        <v>6601.25</v>
      </c>
      <c r="Z83" s="42"/>
      <c r="AA83" s="42"/>
      <c r="AB83" s="42"/>
      <c r="AC83" s="42"/>
      <c r="AD83" s="42">
        <v>0</v>
      </c>
      <c r="AE83" s="42"/>
      <c r="AF83" s="42"/>
      <c r="AG83" s="42"/>
      <c r="AH83" s="42"/>
      <c r="AI83" s="42">
        <f t="shared" ref="AI83:AI98" si="5">Y83+AD83</f>
        <v>6601.25</v>
      </c>
      <c r="AJ83" s="42"/>
      <c r="AK83" s="42"/>
      <c r="AL83" s="42"/>
      <c r="AM83" s="42"/>
      <c r="AN83" s="42">
        <v>6601.25</v>
      </c>
      <c r="AO83" s="42"/>
      <c r="AP83" s="42"/>
      <c r="AQ83" s="42"/>
      <c r="AR83" s="42"/>
      <c r="AS83" s="42">
        <v>0</v>
      </c>
      <c r="AT83" s="42"/>
      <c r="AU83" s="42"/>
      <c r="AV83" s="42"/>
      <c r="AW83" s="42"/>
      <c r="AX83" s="43">
        <f t="shared" ref="AX83:AX98" si="6">AN83+AS83</f>
        <v>6601.25</v>
      </c>
      <c r="AY83" s="43"/>
      <c r="AZ83" s="43"/>
      <c r="BA83" s="43"/>
      <c r="BB83" s="43"/>
      <c r="BC83" s="43">
        <f t="shared" ref="BC83:BC98" si="7">AN83-Y83</f>
        <v>0</v>
      </c>
      <c r="BD83" s="43"/>
      <c r="BE83" s="43"/>
      <c r="BF83" s="43"/>
      <c r="BG83" s="43"/>
      <c r="BH83" s="43">
        <f t="shared" ref="BH83:BH98" si="8">AS83-AD83</f>
        <v>0</v>
      </c>
      <c r="BI83" s="43"/>
      <c r="BJ83" s="43"/>
      <c r="BK83" s="43"/>
      <c r="BL83" s="43"/>
      <c r="BM83" s="43">
        <f t="shared" ref="BM83:BM98" si="9">BC83+BH83</f>
        <v>0</v>
      </c>
      <c r="BN83" s="43"/>
      <c r="BO83" s="43"/>
      <c r="BP83" s="43"/>
      <c r="BQ83" s="4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6" customHeight="1" x14ac:dyDescent="0.25">
      <c r="A84" s="44">
        <v>1</v>
      </c>
      <c r="B84" s="44"/>
      <c r="C84" s="45" t="s">
        <v>86</v>
      </c>
      <c r="D84" s="46"/>
      <c r="E84" s="46"/>
      <c r="F84" s="46"/>
      <c r="G84" s="46"/>
      <c r="H84" s="46"/>
      <c r="I84" s="47"/>
      <c r="J84" s="48" t="s">
        <v>78</v>
      </c>
      <c r="K84" s="48"/>
      <c r="L84" s="48"/>
      <c r="M84" s="48"/>
      <c r="N84" s="48"/>
      <c r="O84" s="45" t="s">
        <v>79</v>
      </c>
      <c r="P84" s="46"/>
      <c r="Q84" s="46"/>
      <c r="R84" s="46"/>
      <c r="S84" s="46"/>
      <c r="T84" s="46"/>
      <c r="U84" s="46"/>
      <c r="V84" s="46"/>
      <c r="W84" s="46"/>
      <c r="X84" s="47"/>
      <c r="Y84" s="42">
        <v>1106.5</v>
      </c>
      <c r="Z84" s="42"/>
      <c r="AA84" s="42"/>
      <c r="AB84" s="42"/>
      <c r="AC84" s="42"/>
      <c r="AD84" s="42">
        <v>0</v>
      </c>
      <c r="AE84" s="42"/>
      <c r="AF84" s="42"/>
      <c r="AG84" s="42"/>
      <c r="AH84" s="42"/>
      <c r="AI84" s="42">
        <f>Y84+AD84</f>
        <v>1106.5</v>
      </c>
      <c r="AJ84" s="42"/>
      <c r="AK84" s="42"/>
      <c r="AL84" s="42"/>
      <c r="AM84" s="42"/>
      <c r="AN84" s="42">
        <v>1106.5</v>
      </c>
      <c r="AO84" s="42"/>
      <c r="AP84" s="42"/>
      <c r="AQ84" s="42"/>
      <c r="AR84" s="42"/>
      <c r="AS84" s="42">
        <v>0</v>
      </c>
      <c r="AT84" s="42"/>
      <c r="AU84" s="42"/>
      <c r="AV84" s="42"/>
      <c r="AW84" s="42"/>
      <c r="AX84" s="43">
        <f>AN84+AS84</f>
        <v>1106.5</v>
      </c>
      <c r="AY84" s="43"/>
      <c r="AZ84" s="43"/>
      <c r="BA84" s="43"/>
      <c r="BB84" s="43"/>
      <c r="BC84" s="43">
        <f>AN84-Y84</f>
        <v>0</v>
      </c>
      <c r="BD84" s="43"/>
      <c r="BE84" s="43"/>
      <c r="BF84" s="43"/>
      <c r="BG84" s="43"/>
      <c r="BH84" s="43">
        <f>AS84-AD84</f>
        <v>0</v>
      </c>
      <c r="BI84" s="43"/>
      <c r="BJ84" s="43"/>
      <c r="BK84" s="43"/>
      <c r="BL84" s="43"/>
      <c r="BM84" s="43">
        <f>BC84+BH84</f>
        <v>0</v>
      </c>
      <c r="BN84" s="43"/>
      <c r="BO84" s="43"/>
      <c r="BP84" s="43"/>
      <c r="BQ84" s="4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26.4" customHeight="1" x14ac:dyDescent="0.25">
      <c r="A85" s="44">
        <v>1</v>
      </c>
      <c r="B85" s="44"/>
      <c r="C85" s="45" t="s">
        <v>82</v>
      </c>
      <c r="D85" s="46"/>
      <c r="E85" s="46"/>
      <c r="F85" s="46"/>
      <c r="G85" s="46"/>
      <c r="H85" s="46"/>
      <c r="I85" s="47"/>
      <c r="J85" s="48" t="s">
        <v>78</v>
      </c>
      <c r="K85" s="48"/>
      <c r="L85" s="48"/>
      <c r="M85" s="48"/>
      <c r="N85" s="48"/>
      <c r="O85" s="45" t="s">
        <v>83</v>
      </c>
      <c r="P85" s="46"/>
      <c r="Q85" s="46"/>
      <c r="R85" s="46"/>
      <c r="S85" s="46"/>
      <c r="T85" s="46"/>
      <c r="U85" s="46"/>
      <c r="V85" s="46"/>
      <c r="W85" s="46"/>
      <c r="X85" s="47"/>
      <c r="Y85" s="42">
        <v>3570</v>
      </c>
      <c r="Z85" s="42"/>
      <c r="AA85" s="42"/>
      <c r="AB85" s="42"/>
      <c r="AC85" s="42"/>
      <c r="AD85" s="42">
        <v>0</v>
      </c>
      <c r="AE85" s="42"/>
      <c r="AF85" s="42"/>
      <c r="AG85" s="42"/>
      <c r="AH85" s="42"/>
      <c r="AI85" s="42">
        <f t="shared" si="5"/>
        <v>3570</v>
      </c>
      <c r="AJ85" s="42"/>
      <c r="AK85" s="42"/>
      <c r="AL85" s="42"/>
      <c r="AM85" s="42"/>
      <c r="AN85" s="42">
        <v>3570</v>
      </c>
      <c r="AO85" s="42"/>
      <c r="AP85" s="42"/>
      <c r="AQ85" s="42"/>
      <c r="AR85" s="42"/>
      <c r="AS85" s="42">
        <v>0</v>
      </c>
      <c r="AT85" s="42"/>
      <c r="AU85" s="42"/>
      <c r="AV85" s="42"/>
      <c r="AW85" s="42"/>
      <c r="AX85" s="43">
        <f t="shared" si="6"/>
        <v>3570</v>
      </c>
      <c r="AY85" s="43"/>
      <c r="AZ85" s="43"/>
      <c r="BA85" s="43"/>
      <c r="BB85" s="43"/>
      <c r="BC85" s="43">
        <f t="shared" si="7"/>
        <v>0</v>
      </c>
      <c r="BD85" s="43"/>
      <c r="BE85" s="43"/>
      <c r="BF85" s="43"/>
      <c r="BG85" s="43"/>
      <c r="BH85" s="43">
        <f t="shared" si="8"/>
        <v>0</v>
      </c>
      <c r="BI85" s="43"/>
      <c r="BJ85" s="43"/>
      <c r="BK85" s="43"/>
      <c r="BL85" s="43"/>
      <c r="BM85" s="43">
        <f t="shared" si="9"/>
        <v>0</v>
      </c>
      <c r="BN85" s="43"/>
      <c r="BO85" s="43"/>
      <c r="BP85" s="43"/>
      <c r="BQ85" s="4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26.4" customHeight="1" x14ac:dyDescent="0.25">
      <c r="A86" s="44">
        <v>1</v>
      </c>
      <c r="B86" s="44"/>
      <c r="C86" s="45" t="s">
        <v>84</v>
      </c>
      <c r="D86" s="46"/>
      <c r="E86" s="46"/>
      <c r="F86" s="46"/>
      <c r="G86" s="46"/>
      <c r="H86" s="46"/>
      <c r="I86" s="47"/>
      <c r="J86" s="48" t="s">
        <v>78</v>
      </c>
      <c r="K86" s="48"/>
      <c r="L86" s="48"/>
      <c r="M86" s="48"/>
      <c r="N86" s="48"/>
      <c r="O86" s="45" t="s">
        <v>85</v>
      </c>
      <c r="P86" s="46"/>
      <c r="Q86" s="46"/>
      <c r="R86" s="46"/>
      <c r="S86" s="46"/>
      <c r="T86" s="46"/>
      <c r="U86" s="46"/>
      <c r="V86" s="46"/>
      <c r="W86" s="46"/>
      <c r="X86" s="47"/>
      <c r="Y86" s="42">
        <v>239</v>
      </c>
      <c r="Z86" s="42"/>
      <c r="AA86" s="42"/>
      <c r="AB86" s="42"/>
      <c r="AC86" s="42"/>
      <c r="AD86" s="42">
        <v>0</v>
      </c>
      <c r="AE86" s="42"/>
      <c r="AF86" s="42"/>
      <c r="AG86" s="42"/>
      <c r="AH86" s="42"/>
      <c r="AI86" s="42">
        <f t="shared" si="5"/>
        <v>239</v>
      </c>
      <c r="AJ86" s="42"/>
      <c r="AK86" s="42"/>
      <c r="AL86" s="42"/>
      <c r="AM86" s="42"/>
      <c r="AN86" s="42">
        <v>196</v>
      </c>
      <c r="AO86" s="42"/>
      <c r="AP86" s="42"/>
      <c r="AQ86" s="42"/>
      <c r="AR86" s="42"/>
      <c r="AS86" s="42">
        <v>0</v>
      </c>
      <c r="AT86" s="42"/>
      <c r="AU86" s="42"/>
      <c r="AV86" s="42"/>
      <c r="AW86" s="42"/>
      <c r="AX86" s="43">
        <f t="shared" si="6"/>
        <v>196</v>
      </c>
      <c r="AY86" s="43"/>
      <c r="AZ86" s="43"/>
      <c r="BA86" s="43"/>
      <c r="BB86" s="43"/>
      <c r="BC86" s="43">
        <f t="shared" si="7"/>
        <v>-43</v>
      </c>
      <c r="BD86" s="43"/>
      <c r="BE86" s="43"/>
      <c r="BF86" s="43"/>
      <c r="BG86" s="43"/>
      <c r="BH86" s="43">
        <f t="shared" si="8"/>
        <v>0</v>
      </c>
      <c r="BI86" s="43"/>
      <c r="BJ86" s="43"/>
      <c r="BK86" s="43"/>
      <c r="BL86" s="43"/>
      <c r="BM86" s="43">
        <f t="shared" si="9"/>
        <v>-43</v>
      </c>
      <c r="BN86" s="43"/>
      <c r="BO86" s="43"/>
      <c r="BP86" s="43"/>
      <c r="BQ86" s="4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7.399999999999999" customHeight="1" x14ac:dyDescent="0.25">
      <c r="A87" s="75"/>
      <c r="B87" s="76"/>
      <c r="C87" s="45" t="s">
        <v>155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9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69" customHeight="1" x14ac:dyDescent="0.25">
      <c r="A88" s="44">
        <v>2</v>
      </c>
      <c r="B88" s="44"/>
      <c r="C88" s="45" t="s">
        <v>87</v>
      </c>
      <c r="D88" s="46"/>
      <c r="E88" s="46"/>
      <c r="F88" s="46"/>
      <c r="G88" s="46"/>
      <c r="H88" s="46"/>
      <c r="I88" s="47"/>
      <c r="J88" s="48" t="s">
        <v>88</v>
      </c>
      <c r="K88" s="48"/>
      <c r="L88" s="48"/>
      <c r="M88" s="48"/>
      <c r="N88" s="48"/>
      <c r="O88" s="45" t="s">
        <v>89</v>
      </c>
      <c r="P88" s="46"/>
      <c r="Q88" s="46"/>
      <c r="R88" s="46"/>
      <c r="S88" s="46"/>
      <c r="T88" s="46"/>
      <c r="U88" s="46"/>
      <c r="V88" s="46"/>
      <c r="W88" s="46"/>
      <c r="X88" s="47"/>
      <c r="Y88" s="42">
        <v>0</v>
      </c>
      <c r="Z88" s="42"/>
      <c r="AA88" s="42"/>
      <c r="AB88" s="42"/>
      <c r="AC88" s="42"/>
      <c r="AD88" s="42">
        <v>20423892</v>
      </c>
      <c r="AE88" s="42"/>
      <c r="AF88" s="42"/>
      <c r="AG88" s="42"/>
      <c r="AH88" s="42"/>
      <c r="AI88" s="42">
        <f t="shared" si="5"/>
        <v>20423892</v>
      </c>
      <c r="AJ88" s="42"/>
      <c r="AK88" s="42"/>
      <c r="AL88" s="42"/>
      <c r="AM88" s="42"/>
      <c r="AN88" s="42">
        <v>0</v>
      </c>
      <c r="AO88" s="42"/>
      <c r="AP88" s="42"/>
      <c r="AQ88" s="42"/>
      <c r="AR88" s="42"/>
      <c r="AS88" s="42">
        <v>20397254</v>
      </c>
      <c r="AT88" s="42"/>
      <c r="AU88" s="42"/>
      <c r="AV88" s="42"/>
      <c r="AW88" s="42"/>
      <c r="AX88" s="43">
        <f t="shared" si="6"/>
        <v>20397254</v>
      </c>
      <c r="AY88" s="43"/>
      <c r="AZ88" s="43"/>
      <c r="BA88" s="43"/>
      <c r="BB88" s="43"/>
      <c r="BC88" s="43">
        <f t="shared" si="7"/>
        <v>0</v>
      </c>
      <c r="BD88" s="43"/>
      <c r="BE88" s="43"/>
      <c r="BF88" s="43"/>
      <c r="BG88" s="43"/>
      <c r="BH88" s="43">
        <f t="shared" si="8"/>
        <v>-26638</v>
      </c>
      <c r="BI88" s="43"/>
      <c r="BJ88" s="43"/>
      <c r="BK88" s="43"/>
      <c r="BL88" s="43"/>
      <c r="BM88" s="43">
        <f t="shared" si="9"/>
        <v>-26638</v>
      </c>
      <c r="BN88" s="43"/>
      <c r="BO88" s="43"/>
      <c r="BP88" s="43"/>
      <c r="BQ88" s="43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7.399999999999999" customHeight="1" x14ac:dyDescent="0.25">
      <c r="A89" s="75"/>
      <c r="B89" s="76"/>
      <c r="C89" s="45" t="s">
        <v>156</v>
      </c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9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66" customHeight="1" x14ac:dyDescent="0.25">
      <c r="A90" s="44">
        <v>3</v>
      </c>
      <c r="B90" s="44"/>
      <c r="C90" s="45" t="s">
        <v>90</v>
      </c>
      <c r="D90" s="46"/>
      <c r="E90" s="46"/>
      <c r="F90" s="46"/>
      <c r="G90" s="46"/>
      <c r="H90" s="46"/>
      <c r="I90" s="47"/>
      <c r="J90" s="48" t="s">
        <v>88</v>
      </c>
      <c r="K90" s="48"/>
      <c r="L90" s="48"/>
      <c r="M90" s="48"/>
      <c r="N90" s="48"/>
      <c r="O90" s="45" t="s">
        <v>89</v>
      </c>
      <c r="P90" s="46"/>
      <c r="Q90" s="46"/>
      <c r="R90" s="46"/>
      <c r="S90" s="46"/>
      <c r="T90" s="46"/>
      <c r="U90" s="46"/>
      <c r="V90" s="46"/>
      <c r="W90" s="46"/>
      <c r="X90" s="47"/>
      <c r="Y90" s="42">
        <v>0</v>
      </c>
      <c r="Z90" s="42"/>
      <c r="AA90" s="42"/>
      <c r="AB90" s="42"/>
      <c r="AC90" s="42"/>
      <c r="AD90" s="42">
        <v>31176723</v>
      </c>
      <c r="AE90" s="42"/>
      <c r="AF90" s="42"/>
      <c r="AG90" s="42"/>
      <c r="AH90" s="42"/>
      <c r="AI90" s="42">
        <f t="shared" si="5"/>
        <v>31176723</v>
      </c>
      <c r="AJ90" s="42"/>
      <c r="AK90" s="42"/>
      <c r="AL90" s="42"/>
      <c r="AM90" s="42"/>
      <c r="AN90" s="42">
        <v>0</v>
      </c>
      <c r="AO90" s="42"/>
      <c r="AP90" s="42"/>
      <c r="AQ90" s="42"/>
      <c r="AR90" s="42"/>
      <c r="AS90" s="42">
        <v>13619864</v>
      </c>
      <c r="AT90" s="42"/>
      <c r="AU90" s="42"/>
      <c r="AV90" s="42"/>
      <c r="AW90" s="42"/>
      <c r="AX90" s="43">
        <f t="shared" si="6"/>
        <v>13619864</v>
      </c>
      <c r="AY90" s="43"/>
      <c r="AZ90" s="43"/>
      <c r="BA90" s="43"/>
      <c r="BB90" s="43"/>
      <c r="BC90" s="43">
        <f t="shared" si="7"/>
        <v>0</v>
      </c>
      <c r="BD90" s="43"/>
      <c r="BE90" s="43"/>
      <c r="BF90" s="43"/>
      <c r="BG90" s="43"/>
      <c r="BH90" s="43">
        <f t="shared" si="8"/>
        <v>-17556859</v>
      </c>
      <c r="BI90" s="43"/>
      <c r="BJ90" s="43"/>
      <c r="BK90" s="43"/>
      <c r="BL90" s="43"/>
      <c r="BM90" s="43">
        <f t="shared" si="9"/>
        <v>-17556859</v>
      </c>
      <c r="BN90" s="43"/>
      <c r="BO90" s="43"/>
      <c r="BP90" s="43"/>
      <c r="BQ90" s="43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33.6" customHeight="1" x14ac:dyDescent="0.25">
      <c r="A91" s="75"/>
      <c r="B91" s="76"/>
      <c r="C91" s="45" t="s">
        <v>157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9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7.80000000000001" customHeight="1" x14ac:dyDescent="0.25">
      <c r="A92" s="44">
        <v>4</v>
      </c>
      <c r="B92" s="44"/>
      <c r="C92" s="45" t="s">
        <v>91</v>
      </c>
      <c r="D92" s="46"/>
      <c r="E92" s="46"/>
      <c r="F92" s="46"/>
      <c r="G92" s="46"/>
      <c r="H92" s="46"/>
      <c r="I92" s="47"/>
      <c r="J92" s="48" t="s">
        <v>88</v>
      </c>
      <c r="K92" s="48"/>
      <c r="L92" s="48"/>
      <c r="M92" s="48"/>
      <c r="N92" s="48"/>
      <c r="O92" s="45" t="s">
        <v>89</v>
      </c>
      <c r="P92" s="46"/>
      <c r="Q92" s="46"/>
      <c r="R92" s="46"/>
      <c r="S92" s="46"/>
      <c r="T92" s="46"/>
      <c r="U92" s="46"/>
      <c r="V92" s="46"/>
      <c r="W92" s="46"/>
      <c r="X92" s="47"/>
      <c r="Y92" s="42">
        <v>0</v>
      </c>
      <c r="Z92" s="42"/>
      <c r="AA92" s="42"/>
      <c r="AB92" s="42"/>
      <c r="AC92" s="42"/>
      <c r="AD92" s="42">
        <v>1399999</v>
      </c>
      <c r="AE92" s="42"/>
      <c r="AF92" s="42"/>
      <c r="AG92" s="42"/>
      <c r="AH92" s="42"/>
      <c r="AI92" s="42">
        <f t="shared" si="5"/>
        <v>1399999</v>
      </c>
      <c r="AJ92" s="42"/>
      <c r="AK92" s="42"/>
      <c r="AL92" s="42"/>
      <c r="AM92" s="42"/>
      <c r="AN92" s="42">
        <v>0</v>
      </c>
      <c r="AO92" s="42"/>
      <c r="AP92" s="42"/>
      <c r="AQ92" s="42"/>
      <c r="AR92" s="42"/>
      <c r="AS92" s="42">
        <v>315051</v>
      </c>
      <c r="AT92" s="42"/>
      <c r="AU92" s="42"/>
      <c r="AV92" s="42"/>
      <c r="AW92" s="42"/>
      <c r="AX92" s="43">
        <f t="shared" si="6"/>
        <v>315051</v>
      </c>
      <c r="AY92" s="43"/>
      <c r="AZ92" s="43"/>
      <c r="BA92" s="43"/>
      <c r="BB92" s="43"/>
      <c r="BC92" s="43">
        <f t="shared" si="7"/>
        <v>0</v>
      </c>
      <c r="BD92" s="43"/>
      <c r="BE92" s="43"/>
      <c r="BF92" s="43"/>
      <c r="BG92" s="43"/>
      <c r="BH92" s="43">
        <f t="shared" si="8"/>
        <v>-1084948</v>
      </c>
      <c r="BI92" s="43"/>
      <c r="BJ92" s="43"/>
      <c r="BK92" s="43"/>
      <c r="BL92" s="43"/>
      <c r="BM92" s="43">
        <f t="shared" si="9"/>
        <v>-1084948</v>
      </c>
      <c r="BN92" s="43"/>
      <c r="BO92" s="43"/>
      <c r="BP92" s="43"/>
      <c r="BQ92" s="43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33.6" customHeight="1" x14ac:dyDescent="0.25">
      <c r="A93" s="75"/>
      <c r="B93" s="76"/>
      <c r="C93" s="45" t="s">
        <v>158</v>
      </c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90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260.39999999999998" customHeight="1" x14ac:dyDescent="0.25">
      <c r="A94" s="44">
        <v>5</v>
      </c>
      <c r="B94" s="44"/>
      <c r="C94" s="45" t="s">
        <v>92</v>
      </c>
      <c r="D94" s="46"/>
      <c r="E94" s="46"/>
      <c r="F94" s="46"/>
      <c r="G94" s="46"/>
      <c r="H94" s="46"/>
      <c r="I94" s="47"/>
      <c r="J94" s="48" t="s">
        <v>88</v>
      </c>
      <c r="K94" s="48"/>
      <c r="L94" s="48"/>
      <c r="M94" s="48"/>
      <c r="N94" s="48"/>
      <c r="O94" s="45" t="s">
        <v>93</v>
      </c>
      <c r="P94" s="46"/>
      <c r="Q94" s="46"/>
      <c r="R94" s="46"/>
      <c r="S94" s="46"/>
      <c r="T94" s="46"/>
      <c r="U94" s="46"/>
      <c r="V94" s="46"/>
      <c r="W94" s="46"/>
      <c r="X94" s="47"/>
      <c r="Y94" s="42">
        <v>46917410</v>
      </c>
      <c r="Z94" s="42"/>
      <c r="AA94" s="42"/>
      <c r="AB94" s="42"/>
      <c r="AC94" s="42"/>
      <c r="AD94" s="42">
        <v>35641480</v>
      </c>
      <c r="AE94" s="42"/>
      <c r="AF94" s="42"/>
      <c r="AG94" s="42"/>
      <c r="AH94" s="42"/>
      <c r="AI94" s="42">
        <f t="shared" si="5"/>
        <v>82558890</v>
      </c>
      <c r="AJ94" s="42"/>
      <c r="AK94" s="42"/>
      <c r="AL94" s="42"/>
      <c r="AM94" s="42"/>
      <c r="AN94" s="42">
        <v>46817314</v>
      </c>
      <c r="AO94" s="42"/>
      <c r="AP94" s="42"/>
      <c r="AQ94" s="42"/>
      <c r="AR94" s="42"/>
      <c r="AS94" s="42">
        <v>35591478</v>
      </c>
      <c r="AT94" s="42"/>
      <c r="AU94" s="42"/>
      <c r="AV94" s="42"/>
      <c r="AW94" s="42"/>
      <c r="AX94" s="43">
        <f t="shared" si="6"/>
        <v>82408792</v>
      </c>
      <c r="AY94" s="43"/>
      <c r="AZ94" s="43"/>
      <c r="BA94" s="43"/>
      <c r="BB94" s="43"/>
      <c r="BC94" s="43">
        <f t="shared" si="7"/>
        <v>-100096</v>
      </c>
      <c r="BD94" s="43"/>
      <c r="BE94" s="43"/>
      <c r="BF94" s="43"/>
      <c r="BG94" s="43"/>
      <c r="BH94" s="43">
        <f t="shared" si="8"/>
        <v>-50002</v>
      </c>
      <c r="BI94" s="43"/>
      <c r="BJ94" s="43"/>
      <c r="BK94" s="43"/>
      <c r="BL94" s="43"/>
      <c r="BM94" s="43">
        <f t="shared" si="9"/>
        <v>-150098</v>
      </c>
      <c r="BN94" s="43"/>
      <c r="BO94" s="43"/>
      <c r="BP94" s="43"/>
      <c r="BQ94" s="43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31.8" customHeight="1" x14ac:dyDescent="0.25">
      <c r="A95" s="75"/>
      <c r="B95" s="76"/>
      <c r="C95" s="45" t="s">
        <v>159</v>
      </c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9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26" customHeight="1" x14ac:dyDescent="0.25">
      <c r="A96" s="44">
        <v>6</v>
      </c>
      <c r="B96" s="44"/>
      <c r="C96" s="45" t="s">
        <v>94</v>
      </c>
      <c r="D96" s="46"/>
      <c r="E96" s="46"/>
      <c r="F96" s="46"/>
      <c r="G96" s="46"/>
      <c r="H96" s="46"/>
      <c r="I96" s="47"/>
      <c r="J96" s="48" t="s">
        <v>88</v>
      </c>
      <c r="K96" s="48"/>
      <c r="L96" s="48"/>
      <c r="M96" s="48"/>
      <c r="N96" s="48"/>
      <c r="O96" s="45" t="s">
        <v>95</v>
      </c>
      <c r="P96" s="46"/>
      <c r="Q96" s="46"/>
      <c r="R96" s="46"/>
      <c r="S96" s="46"/>
      <c r="T96" s="46"/>
      <c r="U96" s="46"/>
      <c r="V96" s="46"/>
      <c r="W96" s="46"/>
      <c r="X96" s="47"/>
      <c r="Y96" s="42">
        <v>731520</v>
      </c>
      <c r="Z96" s="42"/>
      <c r="AA96" s="42"/>
      <c r="AB96" s="42"/>
      <c r="AC96" s="42"/>
      <c r="AD96" s="42">
        <v>0</v>
      </c>
      <c r="AE96" s="42"/>
      <c r="AF96" s="42"/>
      <c r="AG96" s="42"/>
      <c r="AH96" s="42"/>
      <c r="AI96" s="42">
        <f t="shared" si="5"/>
        <v>731520</v>
      </c>
      <c r="AJ96" s="42"/>
      <c r="AK96" s="42"/>
      <c r="AL96" s="42"/>
      <c r="AM96" s="42"/>
      <c r="AN96" s="42">
        <v>550252</v>
      </c>
      <c r="AO96" s="42"/>
      <c r="AP96" s="42"/>
      <c r="AQ96" s="42"/>
      <c r="AR96" s="42"/>
      <c r="AS96" s="42">
        <v>0</v>
      </c>
      <c r="AT96" s="42"/>
      <c r="AU96" s="42"/>
      <c r="AV96" s="42"/>
      <c r="AW96" s="42"/>
      <c r="AX96" s="43">
        <f t="shared" si="6"/>
        <v>550252</v>
      </c>
      <c r="AY96" s="43"/>
      <c r="AZ96" s="43"/>
      <c r="BA96" s="43"/>
      <c r="BB96" s="43"/>
      <c r="BC96" s="43">
        <f t="shared" si="7"/>
        <v>-181268</v>
      </c>
      <c r="BD96" s="43"/>
      <c r="BE96" s="43"/>
      <c r="BF96" s="43"/>
      <c r="BG96" s="43"/>
      <c r="BH96" s="43">
        <f t="shared" si="8"/>
        <v>0</v>
      </c>
      <c r="BI96" s="43"/>
      <c r="BJ96" s="43"/>
      <c r="BK96" s="43"/>
      <c r="BL96" s="43"/>
      <c r="BM96" s="43">
        <f t="shared" si="9"/>
        <v>-181268</v>
      </c>
      <c r="BN96" s="43"/>
      <c r="BO96" s="43"/>
      <c r="BP96" s="43"/>
      <c r="BQ96" s="43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33.6" customHeight="1" x14ac:dyDescent="0.25">
      <c r="A97" s="75"/>
      <c r="B97" s="76"/>
      <c r="C97" s="77" t="s">
        <v>161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9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96.2" customHeight="1" x14ac:dyDescent="0.25">
      <c r="A98" s="44">
        <v>7</v>
      </c>
      <c r="B98" s="44"/>
      <c r="C98" s="45" t="s">
        <v>96</v>
      </c>
      <c r="D98" s="46"/>
      <c r="E98" s="46"/>
      <c r="F98" s="46"/>
      <c r="G98" s="46"/>
      <c r="H98" s="46"/>
      <c r="I98" s="47"/>
      <c r="J98" s="48" t="s">
        <v>88</v>
      </c>
      <c r="K98" s="48"/>
      <c r="L98" s="48"/>
      <c r="M98" s="48"/>
      <c r="N98" s="48"/>
      <c r="O98" s="45" t="s">
        <v>89</v>
      </c>
      <c r="P98" s="46"/>
      <c r="Q98" s="46"/>
      <c r="R98" s="46"/>
      <c r="S98" s="46"/>
      <c r="T98" s="46"/>
      <c r="U98" s="46"/>
      <c r="V98" s="46"/>
      <c r="W98" s="46"/>
      <c r="X98" s="47"/>
      <c r="Y98" s="42">
        <v>1753800</v>
      </c>
      <c r="Z98" s="42"/>
      <c r="AA98" s="42"/>
      <c r="AB98" s="42"/>
      <c r="AC98" s="42"/>
      <c r="AD98" s="42">
        <v>38390862</v>
      </c>
      <c r="AE98" s="42"/>
      <c r="AF98" s="42"/>
      <c r="AG98" s="42"/>
      <c r="AH98" s="42"/>
      <c r="AI98" s="42">
        <f t="shared" si="5"/>
        <v>40144662</v>
      </c>
      <c r="AJ98" s="42"/>
      <c r="AK98" s="42"/>
      <c r="AL98" s="42"/>
      <c r="AM98" s="42"/>
      <c r="AN98" s="42">
        <v>1715425</v>
      </c>
      <c r="AO98" s="42"/>
      <c r="AP98" s="42"/>
      <c r="AQ98" s="42"/>
      <c r="AR98" s="42"/>
      <c r="AS98" s="42">
        <v>38252833</v>
      </c>
      <c r="AT98" s="42"/>
      <c r="AU98" s="42"/>
      <c r="AV98" s="42"/>
      <c r="AW98" s="42"/>
      <c r="AX98" s="43">
        <f t="shared" si="6"/>
        <v>39968258</v>
      </c>
      <c r="AY98" s="43"/>
      <c r="AZ98" s="43"/>
      <c r="BA98" s="43"/>
      <c r="BB98" s="43"/>
      <c r="BC98" s="43">
        <f t="shared" si="7"/>
        <v>-38375</v>
      </c>
      <c r="BD98" s="43"/>
      <c r="BE98" s="43"/>
      <c r="BF98" s="43"/>
      <c r="BG98" s="43"/>
      <c r="BH98" s="43">
        <f t="shared" si="8"/>
        <v>-138029</v>
      </c>
      <c r="BI98" s="43"/>
      <c r="BJ98" s="43"/>
      <c r="BK98" s="43"/>
      <c r="BL98" s="43"/>
      <c r="BM98" s="43">
        <f t="shared" si="9"/>
        <v>-176404</v>
      </c>
      <c r="BN98" s="43"/>
      <c r="BO98" s="43"/>
      <c r="BP98" s="43"/>
      <c r="BQ98" s="43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33.6" customHeight="1" x14ac:dyDescent="0.25">
      <c r="A99" s="75"/>
      <c r="B99" s="76"/>
      <c r="C99" s="45" t="s">
        <v>160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90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s="17" customFormat="1" ht="15.6" x14ac:dyDescent="0.25">
      <c r="A100" s="49">
        <v>0</v>
      </c>
      <c r="B100" s="49"/>
      <c r="C100" s="50" t="s">
        <v>97</v>
      </c>
      <c r="D100" s="51"/>
      <c r="E100" s="51"/>
      <c r="F100" s="51"/>
      <c r="G100" s="51"/>
      <c r="H100" s="51"/>
      <c r="I100" s="52"/>
      <c r="J100" s="53" t="s">
        <v>76</v>
      </c>
      <c r="K100" s="53"/>
      <c r="L100" s="53"/>
      <c r="M100" s="53"/>
      <c r="N100" s="53"/>
      <c r="O100" s="50" t="s">
        <v>76</v>
      </c>
      <c r="P100" s="51"/>
      <c r="Q100" s="51"/>
      <c r="R100" s="51"/>
      <c r="S100" s="51"/>
      <c r="T100" s="51"/>
      <c r="U100" s="51"/>
      <c r="V100" s="51"/>
      <c r="W100" s="51"/>
      <c r="X100" s="52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19"/>
      <c r="BS100" s="19"/>
      <c r="BT100" s="19"/>
      <c r="BU100" s="19"/>
      <c r="BV100" s="19"/>
      <c r="BW100" s="19"/>
      <c r="BX100" s="19"/>
      <c r="BY100" s="19"/>
      <c r="BZ100" s="20"/>
    </row>
    <row r="101" spans="1:78" ht="39.6" customHeight="1" x14ac:dyDescent="0.25">
      <c r="A101" s="44">
        <v>1</v>
      </c>
      <c r="B101" s="44"/>
      <c r="C101" s="45" t="s">
        <v>98</v>
      </c>
      <c r="D101" s="46"/>
      <c r="E101" s="46"/>
      <c r="F101" s="46"/>
      <c r="G101" s="46"/>
      <c r="H101" s="46"/>
      <c r="I101" s="47"/>
      <c r="J101" s="48" t="s">
        <v>99</v>
      </c>
      <c r="K101" s="48"/>
      <c r="L101" s="48"/>
      <c r="M101" s="48"/>
      <c r="N101" s="48"/>
      <c r="O101" s="45" t="s">
        <v>83</v>
      </c>
      <c r="P101" s="46"/>
      <c r="Q101" s="46"/>
      <c r="R101" s="46"/>
      <c r="S101" s="46"/>
      <c r="T101" s="46"/>
      <c r="U101" s="46"/>
      <c r="V101" s="46"/>
      <c r="W101" s="46"/>
      <c r="X101" s="47"/>
      <c r="Y101" s="42">
        <v>310.42</v>
      </c>
      <c r="Z101" s="42"/>
      <c r="AA101" s="42"/>
      <c r="AB101" s="42"/>
      <c r="AC101" s="42"/>
      <c r="AD101" s="42">
        <v>0</v>
      </c>
      <c r="AE101" s="42"/>
      <c r="AF101" s="42"/>
      <c r="AG101" s="42"/>
      <c r="AH101" s="42"/>
      <c r="AI101" s="42">
        <f t="shared" ref="AI101:AI115" si="10">Y101+AD101</f>
        <v>310.42</v>
      </c>
      <c r="AJ101" s="42"/>
      <c r="AK101" s="42"/>
      <c r="AL101" s="42"/>
      <c r="AM101" s="42"/>
      <c r="AN101" s="42">
        <v>244.59</v>
      </c>
      <c r="AO101" s="42"/>
      <c r="AP101" s="42"/>
      <c r="AQ101" s="42"/>
      <c r="AR101" s="42"/>
      <c r="AS101" s="42">
        <v>0</v>
      </c>
      <c r="AT101" s="42"/>
      <c r="AU101" s="42"/>
      <c r="AV101" s="42"/>
      <c r="AW101" s="42"/>
      <c r="AX101" s="43">
        <f t="shared" ref="AX101:AX115" si="11">AN101+AS101</f>
        <v>244.59</v>
      </c>
      <c r="AY101" s="43"/>
      <c r="AZ101" s="43"/>
      <c r="BA101" s="43"/>
      <c r="BB101" s="43"/>
      <c r="BC101" s="43">
        <f t="shared" ref="BC101:BC115" si="12">AN101-Y101</f>
        <v>-65.830000000000013</v>
      </c>
      <c r="BD101" s="43"/>
      <c r="BE101" s="43"/>
      <c r="BF101" s="43"/>
      <c r="BG101" s="43"/>
      <c r="BH101" s="43">
        <f t="shared" ref="BH101:BH115" si="13">AS101-AD101</f>
        <v>0</v>
      </c>
      <c r="BI101" s="43"/>
      <c r="BJ101" s="43"/>
      <c r="BK101" s="43"/>
      <c r="BL101" s="43"/>
      <c r="BM101" s="43">
        <f t="shared" ref="BM101:BM115" si="14">BC101+BH101</f>
        <v>-65.830000000000013</v>
      </c>
      <c r="BN101" s="43"/>
      <c r="BO101" s="43"/>
      <c r="BP101" s="43"/>
      <c r="BQ101" s="43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26.4" customHeight="1" x14ac:dyDescent="0.25">
      <c r="A102" s="44">
        <v>1</v>
      </c>
      <c r="B102" s="44"/>
      <c r="C102" s="45" t="s">
        <v>100</v>
      </c>
      <c r="D102" s="46"/>
      <c r="E102" s="46"/>
      <c r="F102" s="46"/>
      <c r="G102" s="46"/>
      <c r="H102" s="46"/>
      <c r="I102" s="47"/>
      <c r="J102" s="48" t="s">
        <v>101</v>
      </c>
      <c r="K102" s="48"/>
      <c r="L102" s="48"/>
      <c r="M102" s="48"/>
      <c r="N102" s="48"/>
      <c r="O102" s="45" t="s">
        <v>85</v>
      </c>
      <c r="P102" s="46"/>
      <c r="Q102" s="46"/>
      <c r="R102" s="46"/>
      <c r="S102" s="46"/>
      <c r="T102" s="46"/>
      <c r="U102" s="46"/>
      <c r="V102" s="46"/>
      <c r="W102" s="46"/>
      <c r="X102" s="47"/>
      <c r="Y102" s="42">
        <v>32046</v>
      </c>
      <c r="Z102" s="42"/>
      <c r="AA102" s="42"/>
      <c r="AB102" s="42"/>
      <c r="AC102" s="42"/>
      <c r="AD102" s="42">
        <v>0</v>
      </c>
      <c r="AE102" s="42"/>
      <c r="AF102" s="42"/>
      <c r="AG102" s="42"/>
      <c r="AH102" s="42"/>
      <c r="AI102" s="42">
        <f t="shared" si="10"/>
        <v>32046</v>
      </c>
      <c r="AJ102" s="42"/>
      <c r="AK102" s="42"/>
      <c r="AL102" s="42"/>
      <c r="AM102" s="42"/>
      <c r="AN102" s="42">
        <v>31124</v>
      </c>
      <c r="AO102" s="42"/>
      <c r="AP102" s="42"/>
      <c r="AQ102" s="42"/>
      <c r="AR102" s="42"/>
      <c r="AS102" s="42">
        <v>0</v>
      </c>
      <c r="AT102" s="42"/>
      <c r="AU102" s="42"/>
      <c r="AV102" s="42"/>
      <c r="AW102" s="42"/>
      <c r="AX102" s="43">
        <f t="shared" si="11"/>
        <v>31124</v>
      </c>
      <c r="AY102" s="43"/>
      <c r="AZ102" s="43"/>
      <c r="BA102" s="43"/>
      <c r="BB102" s="43"/>
      <c r="BC102" s="43">
        <f t="shared" si="12"/>
        <v>-922</v>
      </c>
      <c r="BD102" s="43"/>
      <c r="BE102" s="43"/>
      <c r="BF102" s="43"/>
      <c r="BG102" s="43"/>
      <c r="BH102" s="43">
        <f t="shared" si="13"/>
        <v>0</v>
      </c>
      <c r="BI102" s="43"/>
      <c r="BJ102" s="43"/>
      <c r="BK102" s="43"/>
      <c r="BL102" s="43"/>
      <c r="BM102" s="43">
        <f t="shared" si="14"/>
        <v>-922</v>
      </c>
      <c r="BN102" s="43"/>
      <c r="BO102" s="43"/>
      <c r="BP102" s="43"/>
      <c r="BQ102" s="43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66" customHeight="1" x14ac:dyDescent="0.25">
      <c r="A103" s="44">
        <v>1</v>
      </c>
      <c r="B103" s="44"/>
      <c r="C103" s="45" t="s">
        <v>102</v>
      </c>
      <c r="D103" s="46"/>
      <c r="E103" s="46"/>
      <c r="F103" s="46"/>
      <c r="G103" s="46"/>
      <c r="H103" s="46"/>
      <c r="I103" s="47"/>
      <c r="J103" s="48" t="s">
        <v>78</v>
      </c>
      <c r="K103" s="48"/>
      <c r="L103" s="48"/>
      <c r="M103" s="48"/>
      <c r="N103" s="48"/>
      <c r="O103" s="45" t="s">
        <v>103</v>
      </c>
      <c r="P103" s="46"/>
      <c r="Q103" s="46"/>
      <c r="R103" s="46"/>
      <c r="S103" s="46"/>
      <c r="T103" s="46"/>
      <c r="U103" s="46"/>
      <c r="V103" s="46"/>
      <c r="W103" s="46"/>
      <c r="X103" s="47"/>
      <c r="Y103" s="42">
        <v>363121</v>
      </c>
      <c r="Z103" s="42"/>
      <c r="AA103" s="42"/>
      <c r="AB103" s="42"/>
      <c r="AC103" s="42"/>
      <c r="AD103" s="42">
        <v>0</v>
      </c>
      <c r="AE103" s="42"/>
      <c r="AF103" s="42"/>
      <c r="AG103" s="42"/>
      <c r="AH103" s="42"/>
      <c r="AI103" s="42">
        <f t="shared" si="10"/>
        <v>363121</v>
      </c>
      <c r="AJ103" s="42"/>
      <c r="AK103" s="42"/>
      <c r="AL103" s="42"/>
      <c r="AM103" s="42"/>
      <c r="AN103" s="42">
        <v>301639</v>
      </c>
      <c r="AO103" s="42"/>
      <c r="AP103" s="42"/>
      <c r="AQ103" s="42"/>
      <c r="AR103" s="42"/>
      <c r="AS103" s="42">
        <v>0</v>
      </c>
      <c r="AT103" s="42"/>
      <c r="AU103" s="42"/>
      <c r="AV103" s="42"/>
      <c r="AW103" s="42"/>
      <c r="AX103" s="43">
        <f t="shared" si="11"/>
        <v>301639</v>
      </c>
      <c r="AY103" s="43"/>
      <c r="AZ103" s="43"/>
      <c r="BA103" s="43"/>
      <c r="BB103" s="43"/>
      <c r="BC103" s="43">
        <f t="shared" si="12"/>
        <v>-61482</v>
      </c>
      <c r="BD103" s="43"/>
      <c r="BE103" s="43"/>
      <c r="BF103" s="43"/>
      <c r="BG103" s="43"/>
      <c r="BH103" s="43">
        <f t="shared" si="13"/>
        <v>0</v>
      </c>
      <c r="BI103" s="43"/>
      <c r="BJ103" s="43"/>
      <c r="BK103" s="43"/>
      <c r="BL103" s="43"/>
      <c r="BM103" s="43">
        <f t="shared" si="14"/>
        <v>-61482</v>
      </c>
      <c r="BN103" s="43"/>
      <c r="BO103" s="43"/>
      <c r="BP103" s="43"/>
      <c r="BQ103" s="43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39.6" customHeight="1" x14ac:dyDescent="0.25">
      <c r="A104" s="44">
        <v>1</v>
      </c>
      <c r="B104" s="44"/>
      <c r="C104" s="45" t="s">
        <v>104</v>
      </c>
      <c r="D104" s="46"/>
      <c r="E104" s="46"/>
      <c r="F104" s="46"/>
      <c r="G104" s="46"/>
      <c r="H104" s="46"/>
      <c r="I104" s="47"/>
      <c r="J104" s="48" t="s">
        <v>101</v>
      </c>
      <c r="K104" s="48"/>
      <c r="L104" s="48"/>
      <c r="M104" s="48"/>
      <c r="N104" s="48"/>
      <c r="O104" s="45" t="s">
        <v>83</v>
      </c>
      <c r="P104" s="46"/>
      <c r="Q104" s="46"/>
      <c r="R104" s="46"/>
      <c r="S104" s="46"/>
      <c r="T104" s="46"/>
      <c r="U104" s="46"/>
      <c r="V104" s="46"/>
      <c r="W104" s="46"/>
      <c r="X104" s="47"/>
      <c r="Y104" s="42">
        <v>1690</v>
      </c>
      <c r="Z104" s="42"/>
      <c r="AA104" s="42"/>
      <c r="AB104" s="42"/>
      <c r="AC104" s="42"/>
      <c r="AD104" s="42">
        <v>0</v>
      </c>
      <c r="AE104" s="42"/>
      <c r="AF104" s="42"/>
      <c r="AG104" s="42"/>
      <c r="AH104" s="42"/>
      <c r="AI104" s="42">
        <f t="shared" si="10"/>
        <v>1690</v>
      </c>
      <c r="AJ104" s="42"/>
      <c r="AK104" s="42"/>
      <c r="AL104" s="42"/>
      <c r="AM104" s="42"/>
      <c r="AN104" s="42">
        <v>1468</v>
      </c>
      <c r="AO104" s="42"/>
      <c r="AP104" s="42"/>
      <c r="AQ104" s="42"/>
      <c r="AR104" s="42"/>
      <c r="AS104" s="42">
        <v>0</v>
      </c>
      <c r="AT104" s="42"/>
      <c r="AU104" s="42"/>
      <c r="AV104" s="42"/>
      <c r="AW104" s="42"/>
      <c r="AX104" s="43">
        <f t="shared" si="11"/>
        <v>1468</v>
      </c>
      <c r="AY104" s="43"/>
      <c r="AZ104" s="43"/>
      <c r="BA104" s="43"/>
      <c r="BB104" s="43"/>
      <c r="BC104" s="43">
        <f t="shared" si="12"/>
        <v>-222</v>
      </c>
      <c r="BD104" s="43"/>
      <c r="BE104" s="43"/>
      <c r="BF104" s="43"/>
      <c r="BG104" s="43"/>
      <c r="BH104" s="43">
        <f t="shared" si="13"/>
        <v>0</v>
      </c>
      <c r="BI104" s="43"/>
      <c r="BJ104" s="43"/>
      <c r="BK104" s="43"/>
      <c r="BL104" s="43"/>
      <c r="BM104" s="43">
        <f t="shared" si="14"/>
        <v>-222</v>
      </c>
      <c r="BN104" s="43"/>
      <c r="BO104" s="43"/>
      <c r="BP104" s="43"/>
      <c r="BQ104" s="43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33.6" customHeight="1" x14ac:dyDescent="0.25">
      <c r="A105" s="75"/>
      <c r="B105" s="76"/>
      <c r="C105" s="124" t="s">
        <v>162</v>
      </c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25"/>
      <c r="BL105" s="125"/>
      <c r="BM105" s="125"/>
      <c r="BN105" s="125"/>
      <c r="BO105" s="125"/>
      <c r="BP105" s="125"/>
      <c r="BQ105" s="126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53.4" customHeight="1" x14ac:dyDescent="0.25">
      <c r="A106" s="44">
        <v>2</v>
      </c>
      <c r="B106" s="44"/>
      <c r="C106" s="45" t="s">
        <v>105</v>
      </c>
      <c r="D106" s="46"/>
      <c r="E106" s="46"/>
      <c r="F106" s="46"/>
      <c r="G106" s="46"/>
      <c r="H106" s="46"/>
      <c r="I106" s="47"/>
      <c r="J106" s="48" t="s">
        <v>78</v>
      </c>
      <c r="K106" s="48"/>
      <c r="L106" s="48"/>
      <c r="M106" s="48"/>
      <c r="N106" s="48"/>
      <c r="O106" s="45" t="s">
        <v>106</v>
      </c>
      <c r="P106" s="46"/>
      <c r="Q106" s="46"/>
      <c r="R106" s="46"/>
      <c r="S106" s="46"/>
      <c r="T106" s="46"/>
      <c r="U106" s="46"/>
      <c r="V106" s="46"/>
      <c r="W106" s="46"/>
      <c r="X106" s="47"/>
      <c r="Y106" s="42">
        <v>0</v>
      </c>
      <c r="Z106" s="42"/>
      <c r="AA106" s="42"/>
      <c r="AB106" s="42"/>
      <c r="AC106" s="42"/>
      <c r="AD106" s="42">
        <v>17</v>
      </c>
      <c r="AE106" s="42"/>
      <c r="AF106" s="42"/>
      <c r="AG106" s="42"/>
      <c r="AH106" s="42"/>
      <c r="AI106" s="42">
        <f t="shared" si="10"/>
        <v>17</v>
      </c>
      <c r="AJ106" s="42"/>
      <c r="AK106" s="42"/>
      <c r="AL106" s="42"/>
      <c r="AM106" s="42"/>
      <c r="AN106" s="42">
        <v>0</v>
      </c>
      <c r="AO106" s="42"/>
      <c r="AP106" s="42"/>
      <c r="AQ106" s="42"/>
      <c r="AR106" s="42"/>
      <c r="AS106" s="42">
        <v>17</v>
      </c>
      <c r="AT106" s="42"/>
      <c r="AU106" s="42"/>
      <c r="AV106" s="42"/>
      <c r="AW106" s="42"/>
      <c r="AX106" s="43">
        <f t="shared" si="11"/>
        <v>17</v>
      </c>
      <c r="AY106" s="43"/>
      <c r="AZ106" s="43"/>
      <c r="BA106" s="43"/>
      <c r="BB106" s="43"/>
      <c r="BC106" s="43">
        <f t="shared" si="12"/>
        <v>0</v>
      </c>
      <c r="BD106" s="43"/>
      <c r="BE106" s="43"/>
      <c r="BF106" s="43"/>
      <c r="BG106" s="43"/>
      <c r="BH106" s="43">
        <f t="shared" si="13"/>
        <v>0</v>
      </c>
      <c r="BI106" s="43"/>
      <c r="BJ106" s="43"/>
      <c r="BK106" s="43"/>
      <c r="BL106" s="43"/>
      <c r="BM106" s="43">
        <f t="shared" si="14"/>
        <v>0</v>
      </c>
      <c r="BN106" s="43"/>
      <c r="BO106" s="43"/>
      <c r="BP106" s="43"/>
      <c r="BQ106" s="43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85.8" customHeight="1" x14ac:dyDescent="0.25">
      <c r="A107" s="44">
        <v>3</v>
      </c>
      <c r="B107" s="44"/>
      <c r="C107" s="45" t="s">
        <v>107</v>
      </c>
      <c r="D107" s="46"/>
      <c r="E107" s="46"/>
      <c r="F107" s="46"/>
      <c r="G107" s="46"/>
      <c r="H107" s="46"/>
      <c r="I107" s="47"/>
      <c r="J107" s="48" t="s">
        <v>78</v>
      </c>
      <c r="K107" s="48"/>
      <c r="L107" s="48"/>
      <c r="M107" s="48"/>
      <c r="N107" s="48"/>
      <c r="O107" s="45" t="s">
        <v>106</v>
      </c>
      <c r="P107" s="46"/>
      <c r="Q107" s="46"/>
      <c r="R107" s="46"/>
      <c r="S107" s="46"/>
      <c r="T107" s="46"/>
      <c r="U107" s="46"/>
      <c r="V107" s="46"/>
      <c r="W107" s="46"/>
      <c r="X107" s="47"/>
      <c r="Y107" s="42">
        <v>0</v>
      </c>
      <c r="Z107" s="42"/>
      <c r="AA107" s="42"/>
      <c r="AB107" s="42"/>
      <c r="AC107" s="42"/>
      <c r="AD107" s="42">
        <v>3</v>
      </c>
      <c r="AE107" s="42"/>
      <c r="AF107" s="42"/>
      <c r="AG107" s="42"/>
      <c r="AH107" s="42"/>
      <c r="AI107" s="42">
        <f t="shared" si="10"/>
        <v>3</v>
      </c>
      <c r="AJ107" s="42"/>
      <c r="AK107" s="42"/>
      <c r="AL107" s="42"/>
      <c r="AM107" s="42"/>
      <c r="AN107" s="42">
        <v>0</v>
      </c>
      <c r="AO107" s="42"/>
      <c r="AP107" s="42"/>
      <c r="AQ107" s="42"/>
      <c r="AR107" s="42"/>
      <c r="AS107" s="42">
        <v>3</v>
      </c>
      <c r="AT107" s="42"/>
      <c r="AU107" s="42"/>
      <c r="AV107" s="42"/>
      <c r="AW107" s="42"/>
      <c r="AX107" s="43">
        <f t="shared" si="11"/>
        <v>3</v>
      </c>
      <c r="AY107" s="43"/>
      <c r="AZ107" s="43"/>
      <c r="BA107" s="43"/>
      <c r="BB107" s="43"/>
      <c r="BC107" s="43">
        <f t="shared" si="12"/>
        <v>0</v>
      </c>
      <c r="BD107" s="43"/>
      <c r="BE107" s="43"/>
      <c r="BF107" s="43"/>
      <c r="BG107" s="43"/>
      <c r="BH107" s="43">
        <f t="shared" si="13"/>
        <v>0</v>
      </c>
      <c r="BI107" s="43"/>
      <c r="BJ107" s="43"/>
      <c r="BK107" s="43"/>
      <c r="BL107" s="43"/>
      <c r="BM107" s="43">
        <f t="shared" si="14"/>
        <v>0</v>
      </c>
      <c r="BN107" s="43"/>
      <c r="BO107" s="43"/>
      <c r="BP107" s="43"/>
      <c r="BQ107" s="43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43.8" customHeight="1" x14ac:dyDescent="0.25">
      <c r="A108" s="44">
        <v>3</v>
      </c>
      <c r="B108" s="44"/>
      <c r="C108" s="45" t="s">
        <v>108</v>
      </c>
      <c r="D108" s="46"/>
      <c r="E108" s="46"/>
      <c r="F108" s="46"/>
      <c r="G108" s="46"/>
      <c r="H108" s="46"/>
      <c r="I108" s="47"/>
      <c r="J108" s="48" t="s">
        <v>78</v>
      </c>
      <c r="K108" s="48"/>
      <c r="L108" s="48"/>
      <c r="M108" s="48"/>
      <c r="N108" s="48"/>
      <c r="O108" s="45" t="s">
        <v>106</v>
      </c>
      <c r="P108" s="46"/>
      <c r="Q108" s="46"/>
      <c r="R108" s="46"/>
      <c r="S108" s="46"/>
      <c r="T108" s="46"/>
      <c r="U108" s="46"/>
      <c r="V108" s="46"/>
      <c r="W108" s="46"/>
      <c r="X108" s="47"/>
      <c r="Y108" s="42">
        <v>0</v>
      </c>
      <c r="Z108" s="42"/>
      <c r="AA108" s="42"/>
      <c r="AB108" s="42"/>
      <c r="AC108" s="42"/>
      <c r="AD108" s="42">
        <v>3</v>
      </c>
      <c r="AE108" s="42"/>
      <c r="AF108" s="42"/>
      <c r="AG108" s="42"/>
      <c r="AH108" s="42"/>
      <c r="AI108" s="42">
        <f t="shared" si="10"/>
        <v>3</v>
      </c>
      <c r="AJ108" s="42"/>
      <c r="AK108" s="42"/>
      <c r="AL108" s="42"/>
      <c r="AM108" s="42"/>
      <c r="AN108" s="42">
        <v>0</v>
      </c>
      <c r="AO108" s="42"/>
      <c r="AP108" s="42"/>
      <c r="AQ108" s="42"/>
      <c r="AR108" s="42"/>
      <c r="AS108" s="42">
        <v>1</v>
      </c>
      <c r="AT108" s="42"/>
      <c r="AU108" s="42"/>
      <c r="AV108" s="42"/>
      <c r="AW108" s="42"/>
      <c r="AX108" s="43">
        <f t="shared" si="11"/>
        <v>1</v>
      </c>
      <c r="AY108" s="43"/>
      <c r="AZ108" s="43"/>
      <c r="BA108" s="43"/>
      <c r="BB108" s="43"/>
      <c r="BC108" s="43">
        <f t="shared" si="12"/>
        <v>0</v>
      </c>
      <c r="BD108" s="43"/>
      <c r="BE108" s="43"/>
      <c r="BF108" s="43"/>
      <c r="BG108" s="43"/>
      <c r="BH108" s="43">
        <f t="shared" si="13"/>
        <v>-2</v>
      </c>
      <c r="BI108" s="43"/>
      <c r="BJ108" s="43"/>
      <c r="BK108" s="43"/>
      <c r="BL108" s="43"/>
      <c r="BM108" s="43">
        <f t="shared" si="14"/>
        <v>-2</v>
      </c>
      <c r="BN108" s="43"/>
      <c r="BO108" s="43"/>
      <c r="BP108" s="43"/>
      <c r="BQ108" s="43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43.2" customHeight="1" x14ac:dyDescent="0.25">
      <c r="A109" s="75"/>
      <c r="B109" s="76"/>
      <c r="C109" s="45" t="s">
        <v>163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90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137.4" customHeight="1" x14ac:dyDescent="0.25">
      <c r="A110" s="44">
        <v>4</v>
      </c>
      <c r="B110" s="44"/>
      <c r="C110" s="45" t="s">
        <v>109</v>
      </c>
      <c r="D110" s="46"/>
      <c r="E110" s="46"/>
      <c r="F110" s="46"/>
      <c r="G110" s="46"/>
      <c r="H110" s="46"/>
      <c r="I110" s="47"/>
      <c r="J110" s="48" t="s">
        <v>78</v>
      </c>
      <c r="K110" s="48"/>
      <c r="L110" s="48"/>
      <c r="M110" s="48"/>
      <c r="N110" s="48"/>
      <c r="O110" s="45" t="s">
        <v>106</v>
      </c>
      <c r="P110" s="46"/>
      <c r="Q110" s="46"/>
      <c r="R110" s="46"/>
      <c r="S110" s="46"/>
      <c r="T110" s="46"/>
      <c r="U110" s="46"/>
      <c r="V110" s="46"/>
      <c r="W110" s="46"/>
      <c r="X110" s="47"/>
      <c r="Y110" s="42">
        <v>0</v>
      </c>
      <c r="Z110" s="42"/>
      <c r="AA110" s="42"/>
      <c r="AB110" s="42"/>
      <c r="AC110" s="42"/>
      <c r="AD110" s="42">
        <v>1</v>
      </c>
      <c r="AE110" s="42"/>
      <c r="AF110" s="42"/>
      <c r="AG110" s="42"/>
      <c r="AH110" s="42"/>
      <c r="AI110" s="42">
        <f t="shared" si="10"/>
        <v>1</v>
      </c>
      <c r="AJ110" s="42"/>
      <c r="AK110" s="42"/>
      <c r="AL110" s="42"/>
      <c r="AM110" s="42"/>
      <c r="AN110" s="42">
        <v>0</v>
      </c>
      <c r="AO110" s="42"/>
      <c r="AP110" s="42"/>
      <c r="AQ110" s="42"/>
      <c r="AR110" s="42"/>
      <c r="AS110" s="42">
        <v>1</v>
      </c>
      <c r="AT110" s="42"/>
      <c r="AU110" s="42"/>
      <c r="AV110" s="42"/>
      <c r="AW110" s="42"/>
      <c r="AX110" s="43">
        <f t="shared" si="11"/>
        <v>1</v>
      </c>
      <c r="AY110" s="43"/>
      <c r="AZ110" s="43"/>
      <c r="BA110" s="43"/>
      <c r="BB110" s="43"/>
      <c r="BC110" s="43">
        <f t="shared" si="12"/>
        <v>0</v>
      </c>
      <c r="BD110" s="43"/>
      <c r="BE110" s="43"/>
      <c r="BF110" s="43"/>
      <c r="BG110" s="43"/>
      <c r="BH110" s="43">
        <f t="shared" si="13"/>
        <v>0</v>
      </c>
      <c r="BI110" s="43"/>
      <c r="BJ110" s="43"/>
      <c r="BK110" s="43"/>
      <c r="BL110" s="43"/>
      <c r="BM110" s="43">
        <f t="shared" si="14"/>
        <v>0</v>
      </c>
      <c r="BN110" s="43"/>
      <c r="BO110" s="43"/>
      <c r="BP110" s="43"/>
      <c r="BQ110" s="43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41.6" customHeight="1" x14ac:dyDescent="0.25">
      <c r="A111" s="44">
        <v>4</v>
      </c>
      <c r="B111" s="44"/>
      <c r="C111" s="45" t="s">
        <v>110</v>
      </c>
      <c r="D111" s="46"/>
      <c r="E111" s="46"/>
      <c r="F111" s="46"/>
      <c r="G111" s="46"/>
      <c r="H111" s="46"/>
      <c r="I111" s="47"/>
      <c r="J111" s="48" t="s">
        <v>78</v>
      </c>
      <c r="K111" s="48"/>
      <c r="L111" s="48"/>
      <c r="M111" s="48"/>
      <c r="N111" s="48"/>
      <c r="O111" s="45" t="s">
        <v>106</v>
      </c>
      <c r="P111" s="46"/>
      <c r="Q111" s="46"/>
      <c r="R111" s="46"/>
      <c r="S111" s="46"/>
      <c r="T111" s="46"/>
      <c r="U111" s="46"/>
      <c r="V111" s="46"/>
      <c r="W111" s="46"/>
      <c r="X111" s="47"/>
      <c r="Y111" s="42">
        <v>0</v>
      </c>
      <c r="Z111" s="42"/>
      <c r="AA111" s="42"/>
      <c r="AB111" s="42"/>
      <c r="AC111" s="42"/>
      <c r="AD111" s="42">
        <v>1</v>
      </c>
      <c r="AE111" s="42"/>
      <c r="AF111" s="42"/>
      <c r="AG111" s="42"/>
      <c r="AH111" s="42"/>
      <c r="AI111" s="42">
        <f t="shared" si="10"/>
        <v>1</v>
      </c>
      <c r="AJ111" s="42"/>
      <c r="AK111" s="42"/>
      <c r="AL111" s="42"/>
      <c r="AM111" s="42"/>
      <c r="AN111" s="42">
        <v>0</v>
      </c>
      <c r="AO111" s="42"/>
      <c r="AP111" s="42"/>
      <c r="AQ111" s="42"/>
      <c r="AR111" s="42"/>
      <c r="AS111" s="42">
        <v>1</v>
      </c>
      <c r="AT111" s="42"/>
      <c r="AU111" s="42"/>
      <c r="AV111" s="42"/>
      <c r="AW111" s="42"/>
      <c r="AX111" s="43">
        <f t="shared" si="11"/>
        <v>1</v>
      </c>
      <c r="AY111" s="43"/>
      <c r="AZ111" s="43"/>
      <c r="BA111" s="43"/>
      <c r="BB111" s="43"/>
      <c r="BC111" s="43">
        <f t="shared" si="12"/>
        <v>0</v>
      </c>
      <c r="BD111" s="43"/>
      <c r="BE111" s="43"/>
      <c r="BF111" s="43"/>
      <c r="BG111" s="43"/>
      <c r="BH111" s="43">
        <f t="shared" si="13"/>
        <v>0</v>
      </c>
      <c r="BI111" s="43"/>
      <c r="BJ111" s="43"/>
      <c r="BK111" s="43"/>
      <c r="BL111" s="43"/>
      <c r="BM111" s="43">
        <f t="shared" si="14"/>
        <v>0</v>
      </c>
      <c r="BN111" s="43"/>
      <c r="BO111" s="43"/>
      <c r="BP111" s="43"/>
      <c r="BQ111" s="43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94.8" customHeight="1" x14ac:dyDescent="0.25">
      <c r="A112" s="44">
        <v>5</v>
      </c>
      <c r="B112" s="44"/>
      <c r="C112" s="45" t="s">
        <v>111</v>
      </c>
      <c r="D112" s="46"/>
      <c r="E112" s="46"/>
      <c r="F112" s="46"/>
      <c r="G112" s="46"/>
      <c r="H112" s="46"/>
      <c r="I112" s="47"/>
      <c r="J112" s="48" t="s">
        <v>78</v>
      </c>
      <c r="K112" s="48"/>
      <c r="L112" s="48"/>
      <c r="M112" s="48"/>
      <c r="N112" s="48"/>
      <c r="O112" s="45" t="s">
        <v>112</v>
      </c>
      <c r="P112" s="46"/>
      <c r="Q112" s="46"/>
      <c r="R112" s="46"/>
      <c r="S112" s="46"/>
      <c r="T112" s="46"/>
      <c r="U112" s="46"/>
      <c r="V112" s="46"/>
      <c r="W112" s="46"/>
      <c r="X112" s="47"/>
      <c r="Y112" s="42">
        <v>4</v>
      </c>
      <c r="Z112" s="42"/>
      <c r="AA112" s="42"/>
      <c r="AB112" s="42"/>
      <c r="AC112" s="42"/>
      <c r="AD112" s="42">
        <v>103</v>
      </c>
      <c r="AE112" s="42"/>
      <c r="AF112" s="42"/>
      <c r="AG112" s="42"/>
      <c r="AH112" s="42"/>
      <c r="AI112" s="42">
        <f t="shared" si="10"/>
        <v>107</v>
      </c>
      <c r="AJ112" s="42"/>
      <c r="AK112" s="42"/>
      <c r="AL112" s="42"/>
      <c r="AM112" s="42"/>
      <c r="AN112" s="42">
        <v>4</v>
      </c>
      <c r="AO112" s="42"/>
      <c r="AP112" s="42"/>
      <c r="AQ112" s="42"/>
      <c r="AR112" s="42"/>
      <c r="AS112" s="42">
        <v>103</v>
      </c>
      <c r="AT112" s="42"/>
      <c r="AU112" s="42"/>
      <c r="AV112" s="42"/>
      <c r="AW112" s="42"/>
      <c r="AX112" s="43">
        <f t="shared" si="11"/>
        <v>107</v>
      </c>
      <c r="AY112" s="43"/>
      <c r="AZ112" s="43"/>
      <c r="BA112" s="43"/>
      <c r="BB112" s="43"/>
      <c r="BC112" s="43">
        <f t="shared" si="12"/>
        <v>0</v>
      </c>
      <c r="BD112" s="43"/>
      <c r="BE112" s="43"/>
      <c r="BF112" s="43"/>
      <c r="BG112" s="43"/>
      <c r="BH112" s="43">
        <f t="shared" si="13"/>
        <v>0</v>
      </c>
      <c r="BI112" s="43"/>
      <c r="BJ112" s="43"/>
      <c r="BK112" s="43"/>
      <c r="BL112" s="43"/>
      <c r="BM112" s="43">
        <f t="shared" si="14"/>
        <v>0</v>
      </c>
      <c r="BN112" s="43"/>
      <c r="BO112" s="43"/>
      <c r="BP112" s="43"/>
      <c r="BQ112" s="43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05.6" customHeight="1" x14ac:dyDescent="0.25">
      <c r="A113" s="44">
        <v>5</v>
      </c>
      <c r="B113" s="44"/>
      <c r="C113" s="45" t="s">
        <v>113</v>
      </c>
      <c r="D113" s="46"/>
      <c r="E113" s="46"/>
      <c r="F113" s="46"/>
      <c r="G113" s="46"/>
      <c r="H113" s="46"/>
      <c r="I113" s="47"/>
      <c r="J113" s="48" t="s">
        <v>78</v>
      </c>
      <c r="K113" s="48"/>
      <c r="L113" s="48"/>
      <c r="M113" s="48"/>
      <c r="N113" s="48"/>
      <c r="O113" s="45" t="s">
        <v>112</v>
      </c>
      <c r="P113" s="46"/>
      <c r="Q113" s="46"/>
      <c r="R113" s="46"/>
      <c r="S113" s="46"/>
      <c r="T113" s="46"/>
      <c r="U113" s="46"/>
      <c r="V113" s="46"/>
      <c r="W113" s="46"/>
      <c r="X113" s="47"/>
      <c r="Y113" s="42">
        <v>353334</v>
      </c>
      <c r="Z113" s="42"/>
      <c r="AA113" s="42"/>
      <c r="AB113" s="42"/>
      <c r="AC113" s="42"/>
      <c r="AD113" s="42">
        <v>0</v>
      </c>
      <c r="AE113" s="42"/>
      <c r="AF113" s="42"/>
      <c r="AG113" s="42"/>
      <c r="AH113" s="42"/>
      <c r="AI113" s="42">
        <f t="shared" si="10"/>
        <v>353334</v>
      </c>
      <c r="AJ113" s="42"/>
      <c r="AK113" s="42"/>
      <c r="AL113" s="42"/>
      <c r="AM113" s="42"/>
      <c r="AN113" s="42">
        <v>353334</v>
      </c>
      <c r="AO113" s="42"/>
      <c r="AP113" s="42"/>
      <c r="AQ113" s="42"/>
      <c r="AR113" s="42"/>
      <c r="AS113" s="42">
        <v>0</v>
      </c>
      <c r="AT113" s="42"/>
      <c r="AU113" s="42"/>
      <c r="AV113" s="42"/>
      <c r="AW113" s="42"/>
      <c r="AX113" s="43">
        <f t="shared" si="11"/>
        <v>353334</v>
      </c>
      <c r="AY113" s="43"/>
      <c r="AZ113" s="43"/>
      <c r="BA113" s="43"/>
      <c r="BB113" s="43"/>
      <c r="BC113" s="43">
        <f t="shared" si="12"/>
        <v>0</v>
      </c>
      <c r="BD113" s="43"/>
      <c r="BE113" s="43"/>
      <c r="BF113" s="43"/>
      <c r="BG113" s="43"/>
      <c r="BH113" s="43">
        <f t="shared" si="13"/>
        <v>0</v>
      </c>
      <c r="BI113" s="43"/>
      <c r="BJ113" s="43"/>
      <c r="BK113" s="43"/>
      <c r="BL113" s="43"/>
      <c r="BM113" s="43">
        <f t="shared" si="14"/>
        <v>0</v>
      </c>
      <c r="BN113" s="43"/>
      <c r="BO113" s="43"/>
      <c r="BP113" s="43"/>
      <c r="BQ113" s="43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65" customHeight="1" x14ac:dyDescent="0.25">
      <c r="A114" s="44">
        <v>5</v>
      </c>
      <c r="B114" s="44"/>
      <c r="C114" s="45" t="s">
        <v>114</v>
      </c>
      <c r="D114" s="46"/>
      <c r="E114" s="46"/>
      <c r="F114" s="46"/>
      <c r="G114" s="46"/>
      <c r="H114" s="46"/>
      <c r="I114" s="47"/>
      <c r="J114" s="48" t="s">
        <v>78</v>
      </c>
      <c r="K114" s="48"/>
      <c r="L114" s="48"/>
      <c r="M114" s="48"/>
      <c r="N114" s="48"/>
      <c r="O114" s="45" t="s">
        <v>115</v>
      </c>
      <c r="P114" s="46"/>
      <c r="Q114" s="46"/>
      <c r="R114" s="46"/>
      <c r="S114" s="46"/>
      <c r="T114" s="46"/>
      <c r="U114" s="46"/>
      <c r="V114" s="46"/>
      <c r="W114" s="46"/>
      <c r="X114" s="47"/>
      <c r="Y114" s="42">
        <v>5</v>
      </c>
      <c r="Z114" s="42"/>
      <c r="AA114" s="42"/>
      <c r="AB114" s="42"/>
      <c r="AC114" s="42"/>
      <c r="AD114" s="42">
        <v>0</v>
      </c>
      <c r="AE114" s="42"/>
      <c r="AF114" s="42"/>
      <c r="AG114" s="42"/>
      <c r="AH114" s="42"/>
      <c r="AI114" s="42">
        <f t="shared" si="10"/>
        <v>5</v>
      </c>
      <c r="AJ114" s="42"/>
      <c r="AK114" s="42"/>
      <c r="AL114" s="42"/>
      <c r="AM114" s="42"/>
      <c r="AN114" s="42">
        <v>5</v>
      </c>
      <c r="AO114" s="42"/>
      <c r="AP114" s="42"/>
      <c r="AQ114" s="42"/>
      <c r="AR114" s="42"/>
      <c r="AS114" s="42">
        <v>0</v>
      </c>
      <c r="AT114" s="42"/>
      <c r="AU114" s="42"/>
      <c r="AV114" s="42"/>
      <c r="AW114" s="42"/>
      <c r="AX114" s="43">
        <f t="shared" si="11"/>
        <v>5</v>
      </c>
      <c r="AY114" s="43"/>
      <c r="AZ114" s="43"/>
      <c r="BA114" s="43"/>
      <c r="BB114" s="43"/>
      <c r="BC114" s="43">
        <f t="shared" si="12"/>
        <v>0</v>
      </c>
      <c r="BD114" s="43"/>
      <c r="BE114" s="43"/>
      <c r="BF114" s="43"/>
      <c r="BG114" s="43"/>
      <c r="BH114" s="43">
        <f t="shared" si="13"/>
        <v>0</v>
      </c>
      <c r="BI114" s="43"/>
      <c r="BJ114" s="43"/>
      <c r="BK114" s="43"/>
      <c r="BL114" s="43"/>
      <c r="BM114" s="43">
        <f t="shared" si="14"/>
        <v>0</v>
      </c>
      <c r="BN114" s="43"/>
      <c r="BO114" s="43"/>
      <c r="BP114" s="43"/>
      <c r="BQ114" s="43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ht="112.2" customHeight="1" x14ac:dyDescent="0.25">
      <c r="A115" s="44">
        <v>6</v>
      </c>
      <c r="B115" s="44"/>
      <c r="C115" s="45" t="s">
        <v>116</v>
      </c>
      <c r="D115" s="46"/>
      <c r="E115" s="46"/>
      <c r="F115" s="46"/>
      <c r="G115" s="46"/>
      <c r="H115" s="46"/>
      <c r="I115" s="47"/>
      <c r="J115" s="48" t="s">
        <v>78</v>
      </c>
      <c r="K115" s="48"/>
      <c r="L115" s="48"/>
      <c r="M115" s="48"/>
      <c r="N115" s="48"/>
      <c r="O115" s="45" t="s">
        <v>106</v>
      </c>
      <c r="P115" s="46"/>
      <c r="Q115" s="46"/>
      <c r="R115" s="46"/>
      <c r="S115" s="46"/>
      <c r="T115" s="46"/>
      <c r="U115" s="46"/>
      <c r="V115" s="46"/>
      <c r="W115" s="46"/>
      <c r="X115" s="47"/>
      <c r="Y115" s="42">
        <v>42.5</v>
      </c>
      <c r="Z115" s="42"/>
      <c r="AA115" s="42"/>
      <c r="AB115" s="42"/>
      <c r="AC115" s="42"/>
      <c r="AD115" s="42">
        <v>0</v>
      </c>
      <c r="AE115" s="42"/>
      <c r="AF115" s="42"/>
      <c r="AG115" s="42"/>
      <c r="AH115" s="42"/>
      <c r="AI115" s="42">
        <f t="shared" si="10"/>
        <v>42.5</v>
      </c>
      <c r="AJ115" s="42"/>
      <c r="AK115" s="42"/>
      <c r="AL115" s="42"/>
      <c r="AM115" s="42"/>
      <c r="AN115" s="42">
        <v>42.5</v>
      </c>
      <c r="AO115" s="42"/>
      <c r="AP115" s="42"/>
      <c r="AQ115" s="42"/>
      <c r="AR115" s="42"/>
      <c r="AS115" s="42">
        <v>0</v>
      </c>
      <c r="AT115" s="42"/>
      <c r="AU115" s="42"/>
      <c r="AV115" s="42"/>
      <c r="AW115" s="42"/>
      <c r="AX115" s="43">
        <f t="shared" si="11"/>
        <v>42.5</v>
      </c>
      <c r="AY115" s="43"/>
      <c r="AZ115" s="43"/>
      <c r="BA115" s="43"/>
      <c r="BB115" s="43"/>
      <c r="BC115" s="43">
        <f t="shared" si="12"/>
        <v>0</v>
      </c>
      <c r="BD115" s="43"/>
      <c r="BE115" s="43"/>
      <c r="BF115" s="43"/>
      <c r="BG115" s="43"/>
      <c r="BH115" s="43">
        <f t="shared" si="13"/>
        <v>0</v>
      </c>
      <c r="BI115" s="43"/>
      <c r="BJ115" s="43"/>
      <c r="BK115" s="43"/>
      <c r="BL115" s="43"/>
      <c r="BM115" s="43">
        <f t="shared" si="14"/>
        <v>0</v>
      </c>
      <c r="BN115" s="43"/>
      <c r="BO115" s="43"/>
      <c r="BP115" s="43"/>
      <c r="BQ115" s="43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s="17" customFormat="1" ht="15.6" x14ac:dyDescent="0.25">
      <c r="A116" s="49">
        <v>0</v>
      </c>
      <c r="B116" s="49"/>
      <c r="C116" s="50" t="s">
        <v>117</v>
      </c>
      <c r="D116" s="51"/>
      <c r="E116" s="51"/>
      <c r="F116" s="51"/>
      <c r="G116" s="51"/>
      <c r="H116" s="51"/>
      <c r="I116" s="52"/>
      <c r="J116" s="53" t="s">
        <v>76</v>
      </c>
      <c r="K116" s="53"/>
      <c r="L116" s="53"/>
      <c r="M116" s="53"/>
      <c r="N116" s="53"/>
      <c r="O116" s="50" t="s">
        <v>76</v>
      </c>
      <c r="P116" s="51"/>
      <c r="Q116" s="51"/>
      <c r="R116" s="51"/>
      <c r="S116" s="51"/>
      <c r="T116" s="51"/>
      <c r="U116" s="51"/>
      <c r="V116" s="51"/>
      <c r="W116" s="51"/>
      <c r="X116" s="52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19"/>
      <c r="BS116" s="19"/>
      <c r="BT116" s="19"/>
      <c r="BU116" s="19"/>
      <c r="BV116" s="19"/>
      <c r="BW116" s="19"/>
      <c r="BX116" s="19"/>
      <c r="BY116" s="19"/>
      <c r="BZ116" s="20"/>
    </row>
    <row r="117" spans="1:78" ht="52.8" customHeight="1" x14ac:dyDescent="0.25">
      <c r="A117" s="44">
        <v>1</v>
      </c>
      <c r="B117" s="44"/>
      <c r="C117" s="45" t="s">
        <v>118</v>
      </c>
      <c r="D117" s="46"/>
      <c r="E117" s="46"/>
      <c r="F117" s="46"/>
      <c r="G117" s="46"/>
      <c r="H117" s="46"/>
      <c r="I117" s="47"/>
      <c r="J117" s="48" t="s">
        <v>119</v>
      </c>
      <c r="K117" s="48"/>
      <c r="L117" s="48"/>
      <c r="M117" s="48"/>
      <c r="N117" s="48"/>
      <c r="O117" s="45" t="s">
        <v>83</v>
      </c>
      <c r="P117" s="46"/>
      <c r="Q117" s="46"/>
      <c r="R117" s="46"/>
      <c r="S117" s="46"/>
      <c r="T117" s="46"/>
      <c r="U117" s="46"/>
      <c r="V117" s="46"/>
      <c r="W117" s="46"/>
      <c r="X117" s="47"/>
      <c r="Y117" s="42">
        <v>85</v>
      </c>
      <c r="Z117" s="42"/>
      <c r="AA117" s="42"/>
      <c r="AB117" s="42"/>
      <c r="AC117" s="42"/>
      <c r="AD117" s="42">
        <v>0</v>
      </c>
      <c r="AE117" s="42"/>
      <c r="AF117" s="42"/>
      <c r="AG117" s="42"/>
      <c r="AH117" s="42"/>
      <c r="AI117" s="42">
        <f t="shared" ref="AI117:AI129" si="15">Y117+AD117</f>
        <v>85</v>
      </c>
      <c r="AJ117" s="42"/>
      <c r="AK117" s="42"/>
      <c r="AL117" s="42"/>
      <c r="AM117" s="42"/>
      <c r="AN117" s="42">
        <v>68.5</v>
      </c>
      <c r="AO117" s="42"/>
      <c r="AP117" s="42"/>
      <c r="AQ117" s="42"/>
      <c r="AR117" s="42"/>
      <c r="AS117" s="42">
        <v>0</v>
      </c>
      <c r="AT117" s="42"/>
      <c r="AU117" s="42"/>
      <c r="AV117" s="42"/>
      <c r="AW117" s="42"/>
      <c r="AX117" s="43">
        <f t="shared" ref="AX117:AX129" si="16">AN117+AS117</f>
        <v>68.5</v>
      </c>
      <c r="AY117" s="43"/>
      <c r="AZ117" s="43"/>
      <c r="BA117" s="43"/>
      <c r="BB117" s="43"/>
      <c r="BC117" s="43">
        <f t="shared" ref="BC117:BC129" si="17">AN117-Y117</f>
        <v>-16.5</v>
      </c>
      <c r="BD117" s="43"/>
      <c r="BE117" s="43"/>
      <c r="BF117" s="43"/>
      <c r="BG117" s="43"/>
      <c r="BH117" s="43">
        <f t="shared" ref="BH117:BH129" si="18">AS117-AD117</f>
        <v>0</v>
      </c>
      <c r="BI117" s="43"/>
      <c r="BJ117" s="43"/>
      <c r="BK117" s="43"/>
      <c r="BL117" s="43"/>
      <c r="BM117" s="43">
        <f t="shared" ref="BM117:BM129" si="19">BC117+BH117</f>
        <v>-16.5</v>
      </c>
      <c r="BN117" s="43"/>
      <c r="BO117" s="43"/>
      <c r="BP117" s="43"/>
      <c r="BQ117" s="43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ht="39.6" customHeight="1" x14ac:dyDescent="0.25">
      <c r="A118" s="44">
        <v>1</v>
      </c>
      <c r="B118" s="44"/>
      <c r="C118" s="45" t="s">
        <v>120</v>
      </c>
      <c r="D118" s="46"/>
      <c r="E118" s="46"/>
      <c r="F118" s="46"/>
      <c r="G118" s="46"/>
      <c r="H118" s="46"/>
      <c r="I118" s="47"/>
      <c r="J118" s="48" t="s">
        <v>119</v>
      </c>
      <c r="K118" s="48"/>
      <c r="L118" s="48"/>
      <c r="M118" s="48"/>
      <c r="N118" s="48"/>
      <c r="O118" s="45" t="s">
        <v>83</v>
      </c>
      <c r="P118" s="46"/>
      <c r="Q118" s="46"/>
      <c r="R118" s="46"/>
      <c r="S118" s="46"/>
      <c r="T118" s="46"/>
      <c r="U118" s="46"/>
      <c r="V118" s="46"/>
      <c r="W118" s="46"/>
      <c r="X118" s="47"/>
      <c r="Y118" s="42">
        <v>10</v>
      </c>
      <c r="Z118" s="42"/>
      <c r="AA118" s="42"/>
      <c r="AB118" s="42"/>
      <c r="AC118" s="42"/>
      <c r="AD118" s="42">
        <v>0</v>
      </c>
      <c r="AE118" s="42"/>
      <c r="AF118" s="42"/>
      <c r="AG118" s="42"/>
      <c r="AH118" s="42"/>
      <c r="AI118" s="42">
        <f t="shared" si="15"/>
        <v>10</v>
      </c>
      <c r="AJ118" s="42"/>
      <c r="AK118" s="42"/>
      <c r="AL118" s="42"/>
      <c r="AM118" s="42"/>
      <c r="AN118" s="42">
        <v>8.1</v>
      </c>
      <c r="AO118" s="42"/>
      <c r="AP118" s="42"/>
      <c r="AQ118" s="42"/>
      <c r="AR118" s="42"/>
      <c r="AS118" s="42">
        <v>0</v>
      </c>
      <c r="AT118" s="42"/>
      <c r="AU118" s="42"/>
      <c r="AV118" s="42"/>
      <c r="AW118" s="42"/>
      <c r="AX118" s="43">
        <f t="shared" si="16"/>
        <v>8.1</v>
      </c>
      <c r="AY118" s="43"/>
      <c r="AZ118" s="43"/>
      <c r="BA118" s="43"/>
      <c r="BB118" s="43"/>
      <c r="BC118" s="43">
        <f t="shared" si="17"/>
        <v>-1.9000000000000004</v>
      </c>
      <c r="BD118" s="43"/>
      <c r="BE118" s="43"/>
      <c r="BF118" s="43"/>
      <c r="BG118" s="43"/>
      <c r="BH118" s="43">
        <f t="shared" si="18"/>
        <v>0</v>
      </c>
      <c r="BI118" s="43"/>
      <c r="BJ118" s="43"/>
      <c r="BK118" s="43"/>
      <c r="BL118" s="43"/>
      <c r="BM118" s="43">
        <f t="shared" si="19"/>
        <v>-1.9000000000000004</v>
      </c>
      <c r="BN118" s="43"/>
      <c r="BO118" s="43"/>
      <c r="BP118" s="43"/>
      <c r="BQ118" s="43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ht="33.6" customHeight="1" x14ac:dyDescent="0.25">
      <c r="A119" s="75"/>
      <c r="B119" s="76"/>
      <c r="C119" s="124" t="s">
        <v>162</v>
      </c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25"/>
      <c r="BL119" s="125"/>
      <c r="BM119" s="125"/>
      <c r="BN119" s="125"/>
      <c r="BO119" s="125"/>
      <c r="BP119" s="125"/>
      <c r="BQ119" s="126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ht="39.6" customHeight="1" x14ac:dyDescent="0.25">
      <c r="A120" s="44">
        <v>2</v>
      </c>
      <c r="B120" s="44"/>
      <c r="C120" s="45" t="s">
        <v>121</v>
      </c>
      <c r="D120" s="46"/>
      <c r="E120" s="46"/>
      <c r="F120" s="46"/>
      <c r="G120" s="46"/>
      <c r="H120" s="46"/>
      <c r="I120" s="47"/>
      <c r="J120" s="48" t="s">
        <v>88</v>
      </c>
      <c r="K120" s="48"/>
      <c r="L120" s="48"/>
      <c r="M120" s="48"/>
      <c r="N120" s="48"/>
      <c r="O120" s="45" t="s">
        <v>122</v>
      </c>
      <c r="P120" s="46"/>
      <c r="Q120" s="46"/>
      <c r="R120" s="46"/>
      <c r="S120" s="46"/>
      <c r="T120" s="46"/>
      <c r="U120" s="46"/>
      <c r="V120" s="46"/>
      <c r="W120" s="46"/>
      <c r="X120" s="47"/>
      <c r="Y120" s="42">
        <v>0</v>
      </c>
      <c r="Z120" s="42"/>
      <c r="AA120" s="42"/>
      <c r="AB120" s="42"/>
      <c r="AC120" s="42"/>
      <c r="AD120" s="42">
        <v>1201405</v>
      </c>
      <c r="AE120" s="42"/>
      <c r="AF120" s="42"/>
      <c r="AG120" s="42"/>
      <c r="AH120" s="42"/>
      <c r="AI120" s="42">
        <f t="shared" si="15"/>
        <v>1201405</v>
      </c>
      <c r="AJ120" s="42"/>
      <c r="AK120" s="42"/>
      <c r="AL120" s="42"/>
      <c r="AM120" s="42"/>
      <c r="AN120" s="42">
        <v>0</v>
      </c>
      <c r="AO120" s="42"/>
      <c r="AP120" s="42"/>
      <c r="AQ120" s="42"/>
      <c r="AR120" s="42"/>
      <c r="AS120" s="42">
        <v>1199838</v>
      </c>
      <c r="AT120" s="42"/>
      <c r="AU120" s="42"/>
      <c r="AV120" s="42"/>
      <c r="AW120" s="42"/>
      <c r="AX120" s="43">
        <f t="shared" si="16"/>
        <v>1199838</v>
      </c>
      <c r="AY120" s="43"/>
      <c r="AZ120" s="43"/>
      <c r="BA120" s="43"/>
      <c r="BB120" s="43"/>
      <c r="BC120" s="43">
        <f t="shared" si="17"/>
        <v>0</v>
      </c>
      <c r="BD120" s="43"/>
      <c r="BE120" s="43"/>
      <c r="BF120" s="43"/>
      <c r="BG120" s="43"/>
      <c r="BH120" s="43">
        <f t="shared" si="18"/>
        <v>-1567</v>
      </c>
      <c r="BI120" s="43"/>
      <c r="BJ120" s="43"/>
      <c r="BK120" s="43"/>
      <c r="BL120" s="43"/>
      <c r="BM120" s="43">
        <f t="shared" si="19"/>
        <v>-1567</v>
      </c>
      <c r="BN120" s="43"/>
      <c r="BO120" s="43"/>
      <c r="BP120" s="43"/>
      <c r="BQ120" s="43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7.399999999999999" customHeight="1" x14ac:dyDescent="0.25">
      <c r="A121" s="75"/>
      <c r="B121" s="76"/>
      <c r="C121" s="45" t="s">
        <v>156</v>
      </c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90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ht="39.6" customHeight="1" x14ac:dyDescent="0.25">
      <c r="A122" s="44">
        <v>3</v>
      </c>
      <c r="B122" s="44"/>
      <c r="C122" s="45" t="s">
        <v>123</v>
      </c>
      <c r="D122" s="46"/>
      <c r="E122" s="46"/>
      <c r="F122" s="46"/>
      <c r="G122" s="46"/>
      <c r="H122" s="46"/>
      <c r="I122" s="47"/>
      <c r="J122" s="48" t="s">
        <v>88</v>
      </c>
      <c r="K122" s="48"/>
      <c r="L122" s="48"/>
      <c r="M122" s="48"/>
      <c r="N122" s="48"/>
      <c r="O122" s="45" t="s">
        <v>122</v>
      </c>
      <c r="P122" s="46"/>
      <c r="Q122" s="46"/>
      <c r="R122" s="46"/>
      <c r="S122" s="46"/>
      <c r="T122" s="46"/>
      <c r="U122" s="46"/>
      <c r="V122" s="46"/>
      <c r="W122" s="46"/>
      <c r="X122" s="47"/>
      <c r="Y122" s="42">
        <v>0</v>
      </c>
      <c r="Z122" s="42"/>
      <c r="AA122" s="42"/>
      <c r="AB122" s="42"/>
      <c r="AC122" s="42"/>
      <c r="AD122" s="42">
        <v>10392241</v>
      </c>
      <c r="AE122" s="42"/>
      <c r="AF122" s="42"/>
      <c r="AG122" s="42"/>
      <c r="AH122" s="42"/>
      <c r="AI122" s="42">
        <f t="shared" si="15"/>
        <v>10392241</v>
      </c>
      <c r="AJ122" s="42"/>
      <c r="AK122" s="42"/>
      <c r="AL122" s="42"/>
      <c r="AM122" s="42"/>
      <c r="AN122" s="42">
        <v>0</v>
      </c>
      <c r="AO122" s="42"/>
      <c r="AP122" s="42"/>
      <c r="AQ122" s="42"/>
      <c r="AR122" s="42"/>
      <c r="AS122" s="42">
        <v>4539955</v>
      </c>
      <c r="AT122" s="42"/>
      <c r="AU122" s="42"/>
      <c r="AV122" s="42"/>
      <c r="AW122" s="42"/>
      <c r="AX122" s="43">
        <f t="shared" si="16"/>
        <v>4539955</v>
      </c>
      <c r="AY122" s="43"/>
      <c r="AZ122" s="43"/>
      <c r="BA122" s="43"/>
      <c r="BB122" s="43"/>
      <c r="BC122" s="43">
        <f t="shared" si="17"/>
        <v>0</v>
      </c>
      <c r="BD122" s="43"/>
      <c r="BE122" s="43"/>
      <c r="BF122" s="43"/>
      <c r="BG122" s="43"/>
      <c r="BH122" s="43">
        <f t="shared" si="18"/>
        <v>-5852286</v>
      </c>
      <c r="BI122" s="43"/>
      <c r="BJ122" s="43"/>
      <c r="BK122" s="43"/>
      <c r="BL122" s="43"/>
      <c r="BM122" s="43">
        <f t="shared" si="19"/>
        <v>-5852286</v>
      </c>
      <c r="BN122" s="43"/>
      <c r="BO122" s="43"/>
      <c r="BP122" s="43"/>
      <c r="BQ122" s="43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ht="82.2" customHeight="1" x14ac:dyDescent="0.25">
      <c r="A123" s="44">
        <v>4</v>
      </c>
      <c r="B123" s="44"/>
      <c r="C123" s="45" t="s">
        <v>124</v>
      </c>
      <c r="D123" s="46"/>
      <c r="E123" s="46"/>
      <c r="F123" s="46"/>
      <c r="G123" s="46"/>
      <c r="H123" s="46"/>
      <c r="I123" s="47"/>
      <c r="J123" s="48" t="s">
        <v>88</v>
      </c>
      <c r="K123" s="48"/>
      <c r="L123" s="48"/>
      <c r="M123" s="48"/>
      <c r="N123" s="48"/>
      <c r="O123" s="45" t="s">
        <v>122</v>
      </c>
      <c r="P123" s="46"/>
      <c r="Q123" s="46"/>
      <c r="R123" s="46"/>
      <c r="S123" s="46"/>
      <c r="T123" s="46"/>
      <c r="U123" s="46"/>
      <c r="V123" s="46"/>
      <c r="W123" s="46"/>
      <c r="X123" s="47"/>
      <c r="Y123" s="42">
        <v>0</v>
      </c>
      <c r="Z123" s="42"/>
      <c r="AA123" s="42"/>
      <c r="AB123" s="42"/>
      <c r="AC123" s="42"/>
      <c r="AD123" s="42">
        <v>1399999</v>
      </c>
      <c r="AE123" s="42"/>
      <c r="AF123" s="42"/>
      <c r="AG123" s="42"/>
      <c r="AH123" s="42"/>
      <c r="AI123" s="42">
        <f t="shared" si="15"/>
        <v>1399999</v>
      </c>
      <c r="AJ123" s="42"/>
      <c r="AK123" s="42"/>
      <c r="AL123" s="42"/>
      <c r="AM123" s="42"/>
      <c r="AN123" s="42">
        <v>0</v>
      </c>
      <c r="AO123" s="42"/>
      <c r="AP123" s="42"/>
      <c r="AQ123" s="42"/>
      <c r="AR123" s="42"/>
      <c r="AS123" s="42">
        <v>315051</v>
      </c>
      <c r="AT123" s="42"/>
      <c r="AU123" s="42"/>
      <c r="AV123" s="42"/>
      <c r="AW123" s="42"/>
      <c r="AX123" s="43">
        <f t="shared" si="16"/>
        <v>315051</v>
      </c>
      <c r="AY123" s="43"/>
      <c r="AZ123" s="43"/>
      <c r="BA123" s="43"/>
      <c r="BB123" s="43"/>
      <c r="BC123" s="43">
        <f t="shared" si="17"/>
        <v>0</v>
      </c>
      <c r="BD123" s="43"/>
      <c r="BE123" s="43"/>
      <c r="BF123" s="43"/>
      <c r="BG123" s="43"/>
      <c r="BH123" s="43">
        <f t="shared" si="18"/>
        <v>-1084948</v>
      </c>
      <c r="BI123" s="43"/>
      <c r="BJ123" s="43"/>
      <c r="BK123" s="43"/>
      <c r="BL123" s="43"/>
      <c r="BM123" s="43">
        <f t="shared" si="19"/>
        <v>-1084948</v>
      </c>
      <c r="BN123" s="43"/>
      <c r="BO123" s="43"/>
      <c r="BP123" s="43"/>
      <c r="BQ123" s="43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43.2" customHeight="1" x14ac:dyDescent="0.25">
      <c r="A124" s="75"/>
      <c r="B124" s="76"/>
      <c r="C124" s="45" t="s">
        <v>163</v>
      </c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90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39.6" customHeight="1" x14ac:dyDescent="0.25">
      <c r="A125" s="44">
        <v>5</v>
      </c>
      <c r="B125" s="44"/>
      <c r="C125" s="45" t="s">
        <v>125</v>
      </c>
      <c r="D125" s="46"/>
      <c r="E125" s="46"/>
      <c r="F125" s="46"/>
      <c r="G125" s="46"/>
      <c r="H125" s="46"/>
      <c r="I125" s="47"/>
      <c r="J125" s="48" t="s">
        <v>88</v>
      </c>
      <c r="K125" s="48"/>
      <c r="L125" s="48"/>
      <c r="M125" s="48"/>
      <c r="N125" s="48"/>
      <c r="O125" s="45" t="s">
        <v>122</v>
      </c>
      <c r="P125" s="46"/>
      <c r="Q125" s="46"/>
      <c r="R125" s="46"/>
      <c r="S125" s="46"/>
      <c r="T125" s="46"/>
      <c r="U125" s="46"/>
      <c r="V125" s="46"/>
      <c r="W125" s="46"/>
      <c r="X125" s="47"/>
      <c r="Y125" s="42">
        <v>5500</v>
      </c>
      <c r="Z125" s="42"/>
      <c r="AA125" s="42"/>
      <c r="AB125" s="42"/>
      <c r="AC125" s="42"/>
      <c r="AD125" s="42">
        <v>346034</v>
      </c>
      <c r="AE125" s="42"/>
      <c r="AF125" s="42"/>
      <c r="AG125" s="42"/>
      <c r="AH125" s="42"/>
      <c r="AI125" s="42">
        <f t="shared" si="15"/>
        <v>351534</v>
      </c>
      <c r="AJ125" s="42"/>
      <c r="AK125" s="42"/>
      <c r="AL125" s="42"/>
      <c r="AM125" s="42"/>
      <c r="AN125" s="42">
        <v>5500</v>
      </c>
      <c r="AO125" s="42"/>
      <c r="AP125" s="42"/>
      <c r="AQ125" s="42"/>
      <c r="AR125" s="42"/>
      <c r="AS125" s="42">
        <v>345548</v>
      </c>
      <c r="AT125" s="42"/>
      <c r="AU125" s="42"/>
      <c r="AV125" s="42"/>
      <c r="AW125" s="42"/>
      <c r="AX125" s="43">
        <f t="shared" si="16"/>
        <v>351048</v>
      </c>
      <c r="AY125" s="43"/>
      <c r="AZ125" s="43"/>
      <c r="BA125" s="43"/>
      <c r="BB125" s="43"/>
      <c r="BC125" s="43">
        <f t="shared" si="17"/>
        <v>0</v>
      </c>
      <c r="BD125" s="43"/>
      <c r="BE125" s="43"/>
      <c r="BF125" s="43"/>
      <c r="BG125" s="43"/>
      <c r="BH125" s="43">
        <f t="shared" si="18"/>
        <v>-486</v>
      </c>
      <c r="BI125" s="43"/>
      <c r="BJ125" s="43"/>
      <c r="BK125" s="43"/>
      <c r="BL125" s="43"/>
      <c r="BM125" s="43">
        <f t="shared" si="19"/>
        <v>-486</v>
      </c>
      <c r="BN125" s="43"/>
      <c r="BO125" s="43"/>
      <c r="BP125" s="43"/>
      <c r="BQ125" s="43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ht="52.8" customHeight="1" x14ac:dyDescent="0.25">
      <c r="A126" s="44">
        <v>5</v>
      </c>
      <c r="B126" s="44"/>
      <c r="C126" s="45" t="s">
        <v>126</v>
      </c>
      <c r="D126" s="46"/>
      <c r="E126" s="46"/>
      <c r="F126" s="46"/>
      <c r="G126" s="46"/>
      <c r="H126" s="46"/>
      <c r="I126" s="47"/>
      <c r="J126" s="48" t="s">
        <v>88</v>
      </c>
      <c r="K126" s="48"/>
      <c r="L126" s="48"/>
      <c r="M126" s="48"/>
      <c r="N126" s="48"/>
      <c r="O126" s="45" t="s">
        <v>122</v>
      </c>
      <c r="P126" s="46"/>
      <c r="Q126" s="46"/>
      <c r="R126" s="46"/>
      <c r="S126" s="46"/>
      <c r="T126" s="46"/>
      <c r="U126" s="46"/>
      <c r="V126" s="46"/>
      <c r="W126" s="46"/>
      <c r="X126" s="47"/>
      <c r="Y126" s="42">
        <v>76</v>
      </c>
      <c r="Z126" s="42"/>
      <c r="AA126" s="42"/>
      <c r="AB126" s="42"/>
      <c r="AC126" s="42"/>
      <c r="AD126" s="42">
        <v>0</v>
      </c>
      <c r="AE126" s="42"/>
      <c r="AF126" s="42"/>
      <c r="AG126" s="42"/>
      <c r="AH126" s="42"/>
      <c r="AI126" s="42">
        <f t="shared" si="15"/>
        <v>76</v>
      </c>
      <c r="AJ126" s="42"/>
      <c r="AK126" s="42"/>
      <c r="AL126" s="42"/>
      <c r="AM126" s="42"/>
      <c r="AN126" s="42">
        <v>76</v>
      </c>
      <c r="AO126" s="42"/>
      <c r="AP126" s="42"/>
      <c r="AQ126" s="42"/>
      <c r="AR126" s="42"/>
      <c r="AS126" s="42">
        <v>0</v>
      </c>
      <c r="AT126" s="42"/>
      <c r="AU126" s="42"/>
      <c r="AV126" s="42"/>
      <c r="AW126" s="42"/>
      <c r="AX126" s="43">
        <f t="shared" si="16"/>
        <v>76</v>
      </c>
      <c r="AY126" s="43"/>
      <c r="AZ126" s="43"/>
      <c r="BA126" s="43"/>
      <c r="BB126" s="43"/>
      <c r="BC126" s="43">
        <f t="shared" si="17"/>
        <v>0</v>
      </c>
      <c r="BD126" s="43"/>
      <c r="BE126" s="43"/>
      <c r="BF126" s="43"/>
      <c r="BG126" s="43"/>
      <c r="BH126" s="43">
        <f t="shared" si="18"/>
        <v>0</v>
      </c>
      <c r="BI126" s="43"/>
      <c r="BJ126" s="43"/>
      <c r="BK126" s="43"/>
      <c r="BL126" s="43"/>
      <c r="BM126" s="43">
        <f t="shared" si="19"/>
        <v>0</v>
      </c>
      <c r="BN126" s="43"/>
      <c r="BO126" s="43"/>
      <c r="BP126" s="43"/>
      <c r="BQ126" s="43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ht="99" customHeight="1" x14ac:dyDescent="0.25">
      <c r="A127" s="44">
        <v>5</v>
      </c>
      <c r="B127" s="44"/>
      <c r="C127" s="45" t="s">
        <v>127</v>
      </c>
      <c r="D127" s="46"/>
      <c r="E127" s="46"/>
      <c r="F127" s="46"/>
      <c r="G127" s="46"/>
      <c r="H127" s="46"/>
      <c r="I127" s="47"/>
      <c r="J127" s="48" t="s">
        <v>88</v>
      </c>
      <c r="K127" s="48"/>
      <c r="L127" s="48"/>
      <c r="M127" s="48"/>
      <c r="N127" s="48"/>
      <c r="O127" s="45" t="s">
        <v>122</v>
      </c>
      <c r="P127" s="46"/>
      <c r="Q127" s="46"/>
      <c r="R127" s="46"/>
      <c r="S127" s="46"/>
      <c r="T127" s="46"/>
      <c r="U127" s="46"/>
      <c r="V127" s="46"/>
      <c r="W127" s="46"/>
      <c r="X127" s="47"/>
      <c r="Y127" s="42">
        <v>3983879</v>
      </c>
      <c r="Z127" s="42"/>
      <c r="AA127" s="42"/>
      <c r="AB127" s="42"/>
      <c r="AC127" s="42"/>
      <c r="AD127" s="42">
        <v>0</v>
      </c>
      <c r="AE127" s="42"/>
      <c r="AF127" s="42"/>
      <c r="AG127" s="42"/>
      <c r="AH127" s="42"/>
      <c r="AI127" s="42">
        <f t="shared" si="15"/>
        <v>3983879</v>
      </c>
      <c r="AJ127" s="42"/>
      <c r="AK127" s="42"/>
      <c r="AL127" s="42"/>
      <c r="AM127" s="42"/>
      <c r="AN127" s="42">
        <v>3963860</v>
      </c>
      <c r="AO127" s="42"/>
      <c r="AP127" s="42"/>
      <c r="AQ127" s="42"/>
      <c r="AR127" s="42"/>
      <c r="AS127" s="42">
        <v>0</v>
      </c>
      <c r="AT127" s="42"/>
      <c r="AU127" s="42"/>
      <c r="AV127" s="42"/>
      <c r="AW127" s="42"/>
      <c r="AX127" s="43">
        <f t="shared" si="16"/>
        <v>3963860</v>
      </c>
      <c r="AY127" s="43"/>
      <c r="AZ127" s="43"/>
      <c r="BA127" s="43"/>
      <c r="BB127" s="43"/>
      <c r="BC127" s="43">
        <f t="shared" si="17"/>
        <v>-20019</v>
      </c>
      <c r="BD127" s="43"/>
      <c r="BE127" s="43"/>
      <c r="BF127" s="43"/>
      <c r="BG127" s="43"/>
      <c r="BH127" s="43">
        <f t="shared" si="18"/>
        <v>0</v>
      </c>
      <c r="BI127" s="43"/>
      <c r="BJ127" s="43"/>
      <c r="BK127" s="43"/>
      <c r="BL127" s="43"/>
      <c r="BM127" s="43">
        <f t="shared" si="19"/>
        <v>-20019</v>
      </c>
      <c r="BN127" s="43"/>
      <c r="BO127" s="43"/>
      <c r="BP127" s="43"/>
      <c r="BQ127" s="43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78" ht="31.8" customHeight="1" x14ac:dyDescent="0.25">
      <c r="A128" s="75"/>
      <c r="B128" s="76"/>
      <c r="C128" s="45" t="s">
        <v>164</v>
      </c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90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8" ht="112.8" customHeight="1" x14ac:dyDescent="0.25">
      <c r="A129" s="44">
        <v>6</v>
      </c>
      <c r="B129" s="44"/>
      <c r="C129" s="45" t="s">
        <v>128</v>
      </c>
      <c r="D129" s="46"/>
      <c r="E129" s="46"/>
      <c r="F129" s="46"/>
      <c r="G129" s="46"/>
      <c r="H129" s="46"/>
      <c r="I129" s="47"/>
      <c r="J129" s="48" t="s">
        <v>88</v>
      </c>
      <c r="K129" s="48"/>
      <c r="L129" s="48"/>
      <c r="M129" s="48"/>
      <c r="N129" s="48"/>
      <c r="O129" s="45" t="s">
        <v>122</v>
      </c>
      <c r="P129" s="46"/>
      <c r="Q129" s="46"/>
      <c r="R129" s="46"/>
      <c r="S129" s="46"/>
      <c r="T129" s="46"/>
      <c r="U129" s="46"/>
      <c r="V129" s="46"/>
      <c r="W129" s="46"/>
      <c r="X129" s="47"/>
      <c r="Y129" s="42">
        <v>17212</v>
      </c>
      <c r="Z129" s="42"/>
      <c r="AA129" s="42"/>
      <c r="AB129" s="42"/>
      <c r="AC129" s="42"/>
      <c r="AD129" s="42">
        <v>0</v>
      </c>
      <c r="AE129" s="42"/>
      <c r="AF129" s="42"/>
      <c r="AG129" s="42"/>
      <c r="AH129" s="42"/>
      <c r="AI129" s="42">
        <f t="shared" si="15"/>
        <v>17212</v>
      </c>
      <c r="AJ129" s="42"/>
      <c r="AK129" s="42"/>
      <c r="AL129" s="42"/>
      <c r="AM129" s="42"/>
      <c r="AN129" s="42">
        <v>12947</v>
      </c>
      <c r="AO129" s="42"/>
      <c r="AP129" s="42"/>
      <c r="AQ129" s="42"/>
      <c r="AR129" s="42"/>
      <c r="AS129" s="42">
        <v>0</v>
      </c>
      <c r="AT129" s="42"/>
      <c r="AU129" s="42"/>
      <c r="AV129" s="42"/>
      <c r="AW129" s="42"/>
      <c r="AX129" s="43">
        <f t="shared" si="16"/>
        <v>12947</v>
      </c>
      <c r="AY129" s="43"/>
      <c r="AZ129" s="43"/>
      <c r="BA129" s="43"/>
      <c r="BB129" s="43"/>
      <c r="BC129" s="43">
        <f t="shared" si="17"/>
        <v>-4265</v>
      </c>
      <c r="BD129" s="43"/>
      <c r="BE129" s="43"/>
      <c r="BF129" s="43"/>
      <c r="BG129" s="43"/>
      <c r="BH129" s="43">
        <f t="shared" si="18"/>
        <v>0</v>
      </c>
      <c r="BI129" s="43"/>
      <c r="BJ129" s="43"/>
      <c r="BK129" s="43"/>
      <c r="BL129" s="43"/>
      <c r="BM129" s="43">
        <f t="shared" si="19"/>
        <v>-4265</v>
      </c>
      <c r="BN129" s="43"/>
      <c r="BO129" s="43"/>
      <c r="BP129" s="43"/>
      <c r="BQ129" s="43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8" ht="33.6" customHeight="1" x14ac:dyDescent="0.25">
      <c r="A130" s="75"/>
      <c r="B130" s="76"/>
      <c r="C130" s="77" t="s">
        <v>161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9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s="17" customFormat="1" ht="15.6" x14ac:dyDescent="0.25">
      <c r="A131" s="49">
        <v>0</v>
      </c>
      <c r="B131" s="49"/>
      <c r="C131" s="50" t="s">
        <v>129</v>
      </c>
      <c r="D131" s="51"/>
      <c r="E131" s="51"/>
      <c r="F131" s="51"/>
      <c r="G131" s="51"/>
      <c r="H131" s="51"/>
      <c r="I131" s="52"/>
      <c r="J131" s="53" t="s">
        <v>76</v>
      </c>
      <c r="K131" s="53"/>
      <c r="L131" s="53"/>
      <c r="M131" s="53"/>
      <c r="N131" s="53"/>
      <c r="O131" s="50" t="s">
        <v>76</v>
      </c>
      <c r="P131" s="51"/>
      <c r="Q131" s="51"/>
      <c r="R131" s="51"/>
      <c r="S131" s="51"/>
      <c r="T131" s="51"/>
      <c r="U131" s="51"/>
      <c r="V131" s="51"/>
      <c r="W131" s="51"/>
      <c r="X131" s="52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19"/>
      <c r="BS131" s="19"/>
      <c r="BT131" s="19"/>
      <c r="BU131" s="19"/>
      <c r="BV131" s="19"/>
      <c r="BW131" s="19"/>
      <c r="BX131" s="19"/>
      <c r="BY131" s="19"/>
      <c r="BZ131" s="20"/>
    </row>
    <row r="132" spans="1:78" ht="28.8" customHeight="1" x14ac:dyDescent="0.25">
      <c r="A132" s="44">
        <v>1</v>
      </c>
      <c r="B132" s="44"/>
      <c r="C132" s="45" t="s">
        <v>130</v>
      </c>
      <c r="D132" s="46"/>
      <c r="E132" s="46"/>
      <c r="F132" s="46"/>
      <c r="G132" s="46"/>
      <c r="H132" s="46"/>
      <c r="I132" s="47"/>
      <c r="J132" s="48" t="s">
        <v>131</v>
      </c>
      <c r="K132" s="48"/>
      <c r="L132" s="48"/>
      <c r="M132" s="48"/>
      <c r="N132" s="48"/>
      <c r="O132" s="45" t="s">
        <v>83</v>
      </c>
      <c r="P132" s="46"/>
      <c r="Q132" s="46"/>
      <c r="R132" s="46"/>
      <c r="S132" s="46"/>
      <c r="T132" s="46"/>
      <c r="U132" s="46"/>
      <c r="V132" s="46"/>
      <c r="W132" s="46"/>
      <c r="X132" s="47"/>
      <c r="Y132" s="42">
        <v>0.1</v>
      </c>
      <c r="Z132" s="42"/>
      <c r="AA132" s="42"/>
      <c r="AB132" s="42"/>
      <c r="AC132" s="42"/>
      <c r="AD132" s="42">
        <v>0</v>
      </c>
      <c r="AE132" s="42"/>
      <c r="AF132" s="42"/>
      <c r="AG132" s="42"/>
      <c r="AH132" s="42"/>
      <c r="AI132" s="42">
        <f t="shared" ref="AI132:AI139" si="20">Y132+AD132</f>
        <v>0.1</v>
      </c>
      <c r="AJ132" s="42"/>
      <c r="AK132" s="42"/>
      <c r="AL132" s="42"/>
      <c r="AM132" s="42"/>
      <c r="AN132" s="42">
        <v>3.01</v>
      </c>
      <c r="AO132" s="42"/>
      <c r="AP132" s="42"/>
      <c r="AQ132" s="42"/>
      <c r="AR132" s="42"/>
      <c r="AS132" s="42">
        <v>0</v>
      </c>
      <c r="AT132" s="42"/>
      <c r="AU132" s="42"/>
      <c r="AV132" s="42"/>
      <c r="AW132" s="42"/>
      <c r="AX132" s="43">
        <f t="shared" ref="AX132:AX139" si="21">AN132+AS132</f>
        <v>3.01</v>
      </c>
      <c r="AY132" s="43"/>
      <c r="AZ132" s="43"/>
      <c r="BA132" s="43"/>
      <c r="BB132" s="43"/>
      <c r="BC132" s="43">
        <f t="shared" ref="BC132:BC141" si="22">AN132-Y132</f>
        <v>2.9099999999999997</v>
      </c>
      <c r="BD132" s="43"/>
      <c r="BE132" s="43"/>
      <c r="BF132" s="43"/>
      <c r="BG132" s="43"/>
      <c r="BH132" s="43">
        <f t="shared" ref="BH132:BH141" si="23">AS132-AD132</f>
        <v>0</v>
      </c>
      <c r="BI132" s="43"/>
      <c r="BJ132" s="43"/>
      <c r="BK132" s="43"/>
      <c r="BL132" s="43"/>
      <c r="BM132" s="43">
        <f t="shared" ref="BM132:BM139" si="24">BC132+BH132</f>
        <v>2.9099999999999997</v>
      </c>
      <c r="BN132" s="43"/>
      <c r="BO132" s="43"/>
      <c r="BP132" s="43"/>
      <c r="BQ132" s="43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78" ht="33.6" customHeight="1" x14ac:dyDescent="0.25">
      <c r="A133" s="75"/>
      <c r="B133" s="76"/>
      <c r="C133" s="124" t="s">
        <v>169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6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ht="84.6" customHeight="1" x14ac:dyDescent="0.25">
      <c r="A134" s="44">
        <v>2</v>
      </c>
      <c r="B134" s="44"/>
      <c r="C134" s="45" t="s">
        <v>132</v>
      </c>
      <c r="D134" s="46"/>
      <c r="E134" s="46"/>
      <c r="F134" s="46"/>
      <c r="G134" s="46"/>
      <c r="H134" s="46"/>
      <c r="I134" s="47"/>
      <c r="J134" s="48" t="s">
        <v>131</v>
      </c>
      <c r="K134" s="48"/>
      <c r="L134" s="48"/>
      <c r="M134" s="48"/>
      <c r="N134" s="48"/>
      <c r="O134" s="45" t="s">
        <v>122</v>
      </c>
      <c r="P134" s="46"/>
      <c r="Q134" s="46"/>
      <c r="R134" s="46"/>
      <c r="S134" s="46"/>
      <c r="T134" s="46"/>
      <c r="U134" s="46"/>
      <c r="V134" s="46"/>
      <c r="W134" s="46"/>
      <c r="X134" s="47"/>
      <c r="Y134" s="42">
        <v>0</v>
      </c>
      <c r="Z134" s="42"/>
      <c r="AA134" s="42"/>
      <c r="AB134" s="42"/>
      <c r="AC134" s="42"/>
      <c r="AD134" s="42">
        <v>100</v>
      </c>
      <c r="AE134" s="42"/>
      <c r="AF134" s="42"/>
      <c r="AG134" s="42"/>
      <c r="AH134" s="42"/>
      <c r="AI134" s="42">
        <f t="shared" si="20"/>
        <v>100</v>
      </c>
      <c r="AJ134" s="42"/>
      <c r="AK134" s="42"/>
      <c r="AL134" s="42"/>
      <c r="AM134" s="42"/>
      <c r="AN134" s="42">
        <v>0</v>
      </c>
      <c r="AO134" s="42"/>
      <c r="AP134" s="42"/>
      <c r="AQ134" s="42"/>
      <c r="AR134" s="42"/>
      <c r="AS134" s="42">
        <v>100</v>
      </c>
      <c r="AT134" s="42"/>
      <c r="AU134" s="42"/>
      <c r="AV134" s="42"/>
      <c r="AW134" s="42"/>
      <c r="AX134" s="43">
        <f t="shared" si="21"/>
        <v>100</v>
      </c>
      <c r="AY134" s="43"/>
      <c r="AZ134" s="43"/>
      <c r="BA134" s="43"/>
      <c r="BB134" s="43"/>
      <c r="BC134" s="43">
        <f t="shared" si="22"/>
        <v>0</v>
      </c>
      <c r="BD134" s="43"/>
      <c r="BE134" s="43"/>
      <c r="BF134" s="43"/>
      <c r="BG134" s="43"/>
      <c r="BH134" s="43">
        <f t="shared" si="23"/>
        <v>0</v>
      </c>
      <c r="BI134" s="43"/>
      <c r="BJ134" s="43"/>
      <c r="BK134" s="43"/>
      <c r="BL134" s="43"/>
      <c r="BM134" s="43">
        <f t="shared" si="24"/>
        <v>0</v>
      </c>
      <c r="BN134" s="43"/>
      <c r="BO134" s="43"/>
      <c r="BP134" s="43"/>
      <c r="BQ134" s="43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78" ht="70.8" customHeight="1" x14ac:dyDescent="0.25">
      <c r="A135" s="44">
        <v>3</v>
      </c>
      <c r="B135" s="44"/>
      <c r="C135" s="45" t="s">
        <v>165</v>
      </c>
      <c r="D135" s="46"/>
      <c r="E135" s="46"/>
      <c r="F135" s="46"/>
      <c r="G135" s="46"/>
      <c r="H135" s="46"/>
      <c r="I135" s="47"/>
      <c r="J135" s="48" t="s">
        <v>131</v>
      </c>
      <c r="K135" s="48"/>
      <c r="L135" s="48"/>
      <c r="M135" s="48"/>
      <c r="N135" s="48"/>
      <c r="O135" s="45" t="s">
        <v>122</v>
      </c>
      <c r="P135" s="46"/>
      <c r="Q135" s="46"/>
      <c r="R135" s="46"/>
      <c r="S135" s="46"/>
      <c r="T135" s="46"/>
      <c r="U135" s="46"/>
      <c r="V135" s="46"/>
      <c r="W135" s="46"/>
      <c r="X135" s="47"/>
      <c r="Y135" s="42">
        <v>0</v>
      </c>
      <c r="Z135" s="42"/>
      <c r="AA135" s="42"/>
      <c r="AB135" s="42"/>
      <c r="AC135" s="42"/>
      <c r="AD135" s="42">
        <v>100</v>
      </c>
      <c r="AE135" s="42"/>
      <c r="AF135" s="42"/>
      <c r="AG135" s="42"/>
      <c r="AH135" s="42"/>
      <c r="AI135" s="42">
        <f t="shared" si="20"/>
        <v>100</v>
      </c>
      <c r="AJ135" s="42"/>
      <c r="AK135" s="42"/>
      <c r="AL135" s="42"/>
      <c r="AM135" s="42"/>
      <c r="AN135" s="42">
        <v>0</v>
      </c>
      <c r="AO135" s="42"/>
      <c r="AP135" s="42"/>
      <c r="AQ135" s="42"/>
      <c r="AR135" s="42"/>
      <c r="AS135" s="42">
        <v>33</v>
      </c>
      <c r="AT135" s="42"/>
      <c r="AU135" s="42"/>
      <c r="AV135" s="42"/>
      <c r="AW135" s="42"/>
      <c r="AX135" s="43">
        <f t="shared" si="21"/>
        <v>33</v>
      </c>
      <c r="AY135" s="43"/>
      <c r="AZ135" s="43"/>
      <c r="BA135" s="43"/>
      <c r="BB135" s="43"/>
      <c r="BC135" s="43">
        <f t="shared" si="22"/>
        <v>0</v>
      </c>
      <c r="BD135" s="43"/>
      <c r="BE135" s="43"/>
      <c r="BF135" s="43"/>
      <c r="BG135" s="43"/>
      <c r="BH135" s="43">
        <f t="shared" si="23"/>
        <v>-67</v>
      </c>
      <c r="BI135" s="43"/>
      <c r="BJ135" s="43"/>
      <c r="BK135" s="43"/>
      <c r="BL135" s="43"/>
      <c r="BM135" s="43">
        <f t="shared" si="24"/>
        <v>-67</v>
      </c>
      <c r="BN135" s="43"/>
      <c r="BO135" s="43"/>
      <c r="BP135" s="43"/>
      <c r="BQ135" s="43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6" spans="1:78" ht="121.2" customHeight="1" x14ac:dyDescent="0.25">
      <c r="A136" s="44">
        <v>4</v>
      </c>
      <c r="B136" s="44"/>
      <c r="C136" s="45" t="s">
        <v>166</v>
      </c>
      <c r="D136" s="46"/>
      <c r="E136" s="46"/>
      <c r="F136" s="46"/>
      <c r="G136" s="46"/>
      <c r="H136" s="46"/>
      <c r="I136" s="47"/>
      <c r="J136" s="48" t="s">
        <v>131</v>
      </c>
      <c r="K136" s="48"/>
      <c r="L136" s="48"/>
      <c r="M136" s="48"/>
      <c r="N136" s="48"/>
      <c r="O136" s="45" t="s">
        <v>122</v>
      </c>
      <c r="P136" s="46"/>
      <c r="Q136" s="46"/>
      <c r="R136" s="46"/>
      <c r="S136" s="46"/>
      <c r="T136" s="46"/>
      <c r="U136" s="46"/>
      <c r="V136" s="46"/>
      <c r="W136" s="46"/>
      <c r="X136" s="47"/>
      <c r="Y136" s="42">
        <v>0</v>
      </c>
      <c r="Z136" s="42"/>
      <c r="AA136" s="42"/>
      <c r="AB136" s="42"/>
      <c r="AC136" s="42"/>
      <c r="AD136" s="42">
        <v>100</v>
      </c>
      <c r="AE136" s="42"/>
      <c r="AF136" s="42"/>
      <c r="AG136" s="42"/>
      <c r="AH136" s="42"/>
      <c r="AI136" s="42">
        <f t="shared" si="20"/>
        <v>100</v>
      </c>
      <c r="AJ136" s="42"/>
      <c r="AK136" s="42"/>
      <c r="AL136" s="42"/>
      <c r="AM136" s="42"/>
      <c r="AN136" s="42">
        <v>0</v>
      </c>
      <c r="AO136" s="42"/>
      <c r="AP136" s="42"/>
      <c r="AQ136" s="42"/>
      <c r="AR136" s="42"/>
      <c r="AS136" s="42">
        <v>0</v>
      </c>
      <c r="AT136" s="42"/>
      <c r="AU136" s="42"/>
      <c r="AV136" s="42"/>
      <c r="AW136" s="42"/>
      <c r="AX136" s="43">
        <f t="shared" si="21"/>
        <v>0</v>
      </c>
      <c r="AY136" s="43"/>
      <c r="AZ136" s="43"/>
      <c r="BA136" s="43"/>
      <c r="BB136" s="43"/>
      <c r="BC136" s="43">
        <f t="shared" si="22"/>
        <v>0</v>
      </c>
      <c r="BD136" s="43"/>
      <c r="BE136" s="43"/>
      <c r="BF136" s="43"/>
      <c r="BG136" s="43"/>
      <c r="BH136" s="43">
        <f t="shared" si="23"/>
        <v>-100</v>
      </c>
      <c r="BI136" s="43"/>
      <c r="BJ136" s="43"/>
      <c r="BK136" s="43"/>
      <c r="BL136" s="43"/>
      <c r="BM136" s="43">
        <f t="shared" si="24"/>
        <v>-100</v>
      </c>
      <c r="BN136" s="43"/>
      <c r="BO136" s="43"/>
      <c r="BP136" s="43"/>
      <c r="BQ136" s="43"/>
      <c r="BR136" s="11"/>
      <c r="BS136" s="11"/>
      <c r="BT136" s="11"/>
      <c r="BU136" s="11"/>
      <c r="BV136" s="11"/>
      <c r="BW136" s="11"/>
      <c r="BX136" s="11"/>
      <c r="BY136" s="11"/>
      <c r="BZ136" s="9"/>
    </row>
    <row r="137" spans="1:78" ht="43.2" customHeight="1" x14ac:dyDescent="0.25">
      <c r="A137" s="75"/>
      <c r="B137" s="76"/>
      <c r="C137" s="45" t="s">
        <v>163</v>
      </c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  <c r="AU137" s="89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9"/>
      <c r="BI137" s="89"/>
      <c r="BJ137" s="89"/>
      <c r="BK137" s="89"/>
      <c r="BL137" s="89"/>
      <c r="BM137" s="89"/>
      <c r="BN137" s="89"/>
      <c r="BO137" s="89"/>
      <c r="BP137" s="89"/>
      <c r="BQ137" s="90"/>
      <c r="BR137" s="11"/>
      <c r="BS137" s="11"/>
      <c r="BT137" s="11"/>
      <c r="BU137" s="11"/>
      <c r="BV137" s="11"/>
      <c r="BW137" s="11"/>
      <c r="BX137" s="11"/>
      <c r="BY137" s="11"/>
      <c r="BZ137" s="9"/>
    </row>
    <row r="138" spans="1:78" ht="170.4" customHeight="1" x14ac:dyDescent="0.25">
      <c r="A138" s="44">
        <v>5</v>
      </c>
      <c r="B138" s="44"/>
      <c r="C138" s="45" t="s">
        <v>133</v>
      </c>
      <c r="D138" s="46"/>
      <c r="E138" s="46"/>
      <c r="F138" s="46"/>
      <c r="G138" s="46"/>
      <c r="H138" s="46"/>
      <c r="I138" s="47"/>
      <c r="J138" s="48" t="s">
        <v>131</v>
      </c>
      <c r="K138" s="48"/>
      <c r="L138" s="48"/>
      <c r="M138" s="48"/>
      <c r="N138" s="48"/>
      <c r="O138" s="45" t="s">
        <v>122</v>
      </c>
      <c r="P138" s="46"/>
      <c r="Q138" s="46"/>
      <c r="R138" s="46"/>
      <c r="S138" s="46"/>
      <c r="T138" s="46"/>
      <c r="U138" s="46"/>
      <c r="V138" s="46"/>
      <c r="W138" s="46"/>
      <c r="X138" s="47"/>
      <c r="Y138" s="42">
        <v>100</v>
      </c>
      <c r="Z138" s="42"/>
      <c r="AA138" s="42"/>
      <c r="AB138" s="42"/>
      <c r="AC138" s="42"/>
      <c r="AD138" s="42">
        <v>100</v>
      </c>
      <c r="AE138" s="42"/>
      <c r="AF138" s="42"/>
      <c r="AG138" s="42"/>
      <c r="AH138" s="42"/>
      <c r="AI138" s="42">
        <v>100</v>
      </c>
      <c r="AJ138" s="42"/>
      <c r="AK138" s="42"/>
      <c r="AL138" s="42"/>
      <c r="AM138" s="42"/>
      <c r="AN138" s="42">
        <v>100</v>
      </c>
      <c r="AO138" s="42"/>
      <c r="AP138" s="42"/>
      <c r="AQ138" s="42"/>
      <c r="AR138" s="42"/>
      <c r="AS138" s="42">
        <v>100</v>
      </c>
      <c r="AT138" s="42"/>
      <c r="AU138" s="42"/>
      <c r="AV138" s="42"/>
      <c r="AW138" s="42"/>
      <c r="AX138" s="43">
        <v>100</v>
      </c>
      <c r="AY138" s="43"/>
      <c r="AZ138" s="43"/>
      <c r="BA138" s="43"/>
      <c r="BB138" s="43"/>
      <c r="BC138" s="43">
        <f t="shared" si="22"/>
        <v>0</v>
      </c>
      <c r="BD138" s="43"/>
      <c r="BE138" s="43"/>
      <c r="BF138" s="43"/>
      <c r="BG138" s="43"/>
      <c r="BH138" s="43">
        <f t="shared" si="23"/>
        <v>0</v>
      </c>
      <c r="BI138" s="43"/>
      <c r="BJ138" s="43"/>
      <c r="BK138" s="43"/>
      <c r="BL138" s="43"/>
      <c r="BM138" s="43">
        <f t="shared" si="24"/>
        <v>0</v>
      </c>
      <c r="BN138" s="43"/>
      <c r="BO138" s="43"/>
      <c r="BP138" s="43"/>
      <c r="BQ138" s="43"/>
      <c r="BR138" s="11"/>
      <c r="BS138" s="11"/>
      <c r="BT138" s="11"/>
      <c r="BU138" s="11"/>
      <c r="BV138" s="11"/>
      <c r="BW138" s="11"/>
      <c r="BX138" s="11"/>
      <c r="BY138" s="11"/>
      <c r="BZ138" s="9"/>
    </row>
    <row r="139" spans="1:78" ht="142.19999999999999" customHeight="1" x14ac:dyDescent="0.25">
      <c r="A139" s="44">
        <v>6</v>
      </c>
      <c r="B139" s="44"/>
      <c r="C139" s="45" t="s">
        <v>134</v>
      </c>
      <c r="D139" s="46"/>
      <c r="E139" s="46"/>
      <c r="F139" s="46"/>
      <c r="G139" s="46"/>
      <c r="H139" s="46"/>
      <c r="I139" s="47"/>
      <c r="J139" s="48" t="s">
        <v>131</v>
      </c>
      <c r="K139" s="48"/>
      <c r="L139" s="48"/>
      <c r="M139" s="48"/>
      <c r="N139" s="48"/>
      <c r="O139" s="45" t="s">
        <v>122</v>
      </c>
      <c r="P139" s="46"/>
      <c r="Q139" s="46"/>
      <c r="R139" s="46"/>
      <c r="S139" s="46"/>
      <c r="T139" s="46"/>
      <c r="U139" s="46"/>
      <c r="V139" s="46"/>
      <c r="W139" s="46"/>
      <c r="X139" s="47"/>
      <c r="Y139" s="42">
        <v>100</v>
      </c>
      <c r="Z139" s="42"/>
      <c r="AA139" s="42"/>
      <c r="AB139" s="42"/>
      <c r="AC139" s="42"/>
      <c r="AD139" s="42">
        <v>0</v>
      </c>
      <c r="AE139" s="42"/>
      <c r="AF139" s="42"/>
      <c r="AG139" s="42"/>
      <c r="AH139" s="42"/>
      <c r="AI139" s="42">
        <f t="shared" si="20"/>
        <v>100</v>
      </c>
      <c r="AJ139" s="42"/>
      <c r="AK139" s="42"/>
      <c r="AL139" s="42"/>
      <c r="AM139" s="42"/>
      <c r="AN139" s="42">
        <v>75</v>
      </c>
      <c r="AO139" s="42"/>
      <c r="AP139" s="42"/>
      <c r="AQ139" s="42"/>
      <c r="AR139" s="42"/>
      <c r="AS139" s="42">
        <v>0</v>
      </c>
      <c r="AT139" s="42"/>
      <c r="AU139" s="42"/>
      <c r="AV139" s="42"/>
      <c r="AW139" s="42"/>
      <c r="AX139" s="43">
        <f t="shared" si="21"/>
        <v>75</v>
      </c>
      <c r="AY139" s="43"/>
      <c r="AZ139" s="43"/>
      <c r="BA139" s="43"/>
      <c r="BB139" s="43"/>
      <c r="BC139" s="43">
        <f t="shared" si="22"/>
        <v>-25</v>
      </c>
      <c r="BD139" s="43"/>
      <c r="BE139" s="43"/>
      <c r="BF139" s="43"/>
      <c r="BG139" s="43"/>
      <c r="BH139" s="43">
        <f t="shared" si="23"/>
        <v>0</v>
      </c>
      <c r="BI139" s="43"/>
      <c r="BJ139" s="43"/>
      <c r="BK139" s="43"/>
      <c r="BL139" s="43"/>
      <c r="BM139" s="43">
        <f t="shared" si="24"/>
        <v>-25</v>
      </c>
      <c r="BN139" s="43"/>
      <c r="BO139" s="43"/>
      <c r="BP139" s="43"/>
      <c r="BQ139" s="43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ht="33.6" customHeight="1" x14ac:dyDescent="0.25">
      <c r="A140" s="75"/>
      <c r="B140" s="76"/>
      <c r="C140" s="77" t="s">
        <v>167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9"/>
      <c r="BR140" s="11"/>
      <c r="BS140" s="11"/>
      <c r="BT140" s="11"/>
      <c r="BU140" s="11"/>
      <c r="BV140" s="11"/>
      <c r="BW140" s="11"/>
      <c r="BX140" s="11"/>
      <c r="BY140" s="11"/>
      <c r="BZ140" s="9"/>
    </row>
    <row r="141" spans="1:78" ht="192" customHeight="1" x14ac:dyDescent="0.25">
      <c r="A141" s="44">
        <v>7</v>
      </c>
      <c r="B141" s="44"/>
      <c r="C141" s="45" t="s">
        <v>135</v>
      </c>
      <c r="D141" s="46"/>
      <c r="E141" s="46"/>
      <c r="F141" s="46"/>
      <c r="G141" s="46"/>
      <c r="H141" s="46"/>
      <c r="I141" s="47"/>
      <c r="J141" s="48" t="s">
        <v>131</v>
      </c>
      <c r="K141" s="48"/>
      <c r="L141" s="48"/>
      <c r="M141" s="48"/>
      <c r="N141" s="48"/>
      <c r="O141" s="45" t="s">
        <v>122</v>
      </c>
      <c r="P141" s="46"/>
      <c r="Q141" s="46"/>
      <c r="R141" s="46"/>
      <c r="S141" s="46"/>
      <c r="T141" s="46"/>
      <c r="U141" s="46"/>
      <c r="V141" s="46"/>
      <c r="W141" s="46"/>
      <c r="X141" s="47"/>
      <c r="Y141" s="42">
        <v>100</v>
      </c>
      <c r="Z141" s="42"/>
      <c r="AA141" s="42"/>
      <c r="AB141" s="42"/>
      <c r="AC141" s="42"/>
      <c r="AD141" s="42">
        <v>100</v>
      </c>
      <c r="AE141" s="42"/>
      <c r="AF141" s="42"/>
      <c r="AG141" s="42"/>
      <c r="AH141" s="42"/>
      <c r="AI141" s="42">
        <v>100</v>
      </c>
      <c r="AJ141" s="42"/>
      <c r="AK141" s="42"/>
      <c r="AL141" s="42"/>
      <c r="AM141" s="42"/>
      <c r="AN141" s="42">
        <v>98</v>
      </c>
      <c r="AO141" s="42"/>
      <c r="AP141" s="42"/>
      <c r="AQ141" s="42"/>
      <c r="AR141" s="42"/>
      <c r="AS141" s="42">
        <v>100</v>
      </c>
      <c r="AT141" s="42"/>
      <c r="AU141" s="42"/>
      <c r="AV141" s="42"/>
      <c r="AW141" s="42"/>
      <c r="AX141" s="43">
        <v>99</v>
      </c>
      <c r="AY141" s="43"/>
      <c r="AZ141" s="43"/>
      <c r="BA141" s="43"/>
      <c r="BB141" s="43"/>
      <c r="BC141" s="43">
        <f t="shared" si="22"/>
        <v>-2</v>
      </c>
      <c r="BD141" s="43"/>
      <c r="BE141" s="43"/>
      <c r="BF141" s="43"/>
      <c r="BG141" s="43"/>
      <c r="BH141" s="43">
        <f t="shared" si="23"/>
        <v>0</v>
      </c>
      <c r="BI141" s="43"/>
      <c r="BJ141" s="43"/>
      <c r="BK141" s="43"/>
      <c r="BL141" s="43"/>
      <c r="BM141" s="43">
        <v>-1</v>
      </c>
      <c r="BN141" s="43"/>
      <c r="BO141" s="43"/>
      <c r="BP141" s="43"/>
      <c r="BQ141" s="43"/>
      <c r="BR141" s="11"/>
      <c r="BS141" s="11"/>
      <c r="BT141" s="11"/>
      <c r="BU141" s="11"/>
      <c r="BV141" s="11"/>
      <c r="BW141" s="11"/>
      <c r="BX141" s="11"/>
      <c r="BY141" s="11"/>
      <c r="BZ141" s="9"/>
    </row>
    <row r="142" spans="1:78" ht="19.8" customHeight="1" x14ac:dyDescent="0.25">
      <c r="A142" s="75"/>
      <c r="B142" s="76"/>
      <c r="C142" s="45" t="s">
        <v>168</v>
      </c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90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4" spans="1:78" ht="15.9" customHeight="1" x14ac:dyDescent="0.25">
      <c r="A144" s="56" t="s">
        <v>51</v>
      </c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</row>
    <row r="145" spans="1:64" ht="85.2" customHeight="1" x14ac:dyDescent="0.25">
      <c r="A145" s="88" t="s">
        <v>172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</row>
    <row r="146" spans="1:64" ht="15.9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</row>
    <row r="147" spans="1:64" ht="15.9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</row>
    <row r="148" spans="1:64" ht="42" customHeight="1" x14ac:dyDescent="0.25">
      <c r="A148" s="81" t="s">
        <v>139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3"/>
      <c r="AO148" s="3"/>
      <c r="AP148" s="84" t="s">
        <v>140</v>
      </c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</row>
    <row r="149" spans="1:64" x14ac:dyDescent="0.25">
      <c r="W149" s="80" t="s">
        <v>9</v>
      </c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4"/>
      <c r="AO149" s="4"/>
      <c r="AP149" s="80" t="s">
        <v>10</v>
      </c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</row>
    <row r="152" spans="1:64" ht="31.2" customHeight="1" x14ac:dyDescent="0.25">
      <c r="A152" s="81" t="s">
        <v>170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3"/>
      <c r="AO152" s="3"/>
      <c r="AP152" s="84" t="s">
        <v>171</v>
      </c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</row>
    <row r="153" spans="1:64" x14ac:dyDescent="0.25">
      <c r="W153" s="80" t="s">
        <v>9</v>
      </c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4"/>
      <c r="AO153" s="4"/>
      <c r="AP153" s="80" t="s">
        <v>10</v>
      </c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</row>
  </sheetData>
  <mergeCells count="919">
    <mergeCell ref="A128:B128"/>
    <mergeCell ref="C128:BQ128"/>
    <mergeCell ref="A130:B130"/>
    <mergeCell ref="C130:BQ130"/>
    <mergeCell ref="A137:B137"/>
    <mergeCell ref="C137:BQ137"/>
    <mergeCell ref="A140:B140"/>
    <mergeCell ref="C140:BQ140"/>
    <mergeCell ref="A142:B142"/>
    <mergeCell ref="C142:BQ142"/>
    <mergeCell ref="A133:B133"/>
    <mergeCell ref="C133:BQ133"/>
    <mergeCell ref="AD131:AH131"/>
    <mergeCell ref="AI131:AM131"/>
    <mergeCell ref="AN131:AR131"/>
    <mergeCell ref="AS131:AW131"/>
    <mergeCell ref="AN134:AR134"/>
    <mergeCell ref="AS134:AW134"/>
    <mergeCell ref="AX131:BB131"/>
    <mergeCell ref="BC131:BG131"/>
    <mergeCell ref="BH131:BL131"/>
    <mergeCell ref="BM131:BQ131"/>
    <mergeCell ref="A132:B132"/>
    <mergeCell ref="C132:I132"/>
    <mergeCell ref="A109:B109"/>
    <mergeCell ref="C109:BQ109"/>
    <mergeCell ref="A119:B119"/>
    <mergeCell ref="C119:BQ119"/>
    <mergeCell ref="A121:B121"/>
    <mergeCell ref="C121:BQ121"/>
    <mergeCell ref="A124:B124"/>
    <mergeCell ref="C124:BQ124"/>
    <mergeCell ref="A93:B93"/>
    <mergeCell ref="C93:BQ93"/>
    <mergeCell ref="A95:B95"/>
    <mergeCell ref="C95:BQ95"/>
    <mergeCell ref="A97:B97"/>
    <mergeCell ref="C97:BQ97"/>
    <mergeCell ref="A99:B99"/>
    <mergeCell ref="C99:BQ99"/>
    <mergeCell ref="A105:B105"/>
    <mergeCell ref="C105:BQ105"/>
    <mergeCell ref="BM96:BQ96"/>
    <mergeCell ref="A98:B98"/>
    <mergeCell ref="C98:I98"/>
    <mergeCell ref="J98:N98"/>
    <mergeCell ref="O98:X98"/>
    <mergeCell ref="Y98:AC98"/>
    <mergeCell ref="A12:BL12"/>
    <mergeCell ref="AO2:BL6"/>
    <mergeCell ref="A7:BL7"/>
    <mergeCell ref="A8:BL8"/>
    <mergeCell ref="A9:BL9"/>
    <mergeCell ref="A10:BL10"/>
    <mergeCell ref="A11:BL11"/>
    <mergeCell ref="A23:BL23"/>
    <mergeCell ref="A24:F24"/>
    <mergeCell ref="G24:BL24"/>
    <mergeCell ref="A34:F34"/>
    <mergeCell ref="G34:BL34"/>
    <mergeCell ref="A25:F25"/>
    <mergeCell ref="G25:BL25"/>
    <mergeCell ref="A26:F26"/>
    <mergeCell ref="G26:BL26"/>
    <mergeCell ref="A27:F27"/>
    <mergeCell ref="G27:BL27"/>
    <mergeCell ref="A63:B63"/>
    <mergeCell ref="C63:BQ63"/>
    <mergeCell ref="A29:BL29"/>
    <mergeCell ref="A30:BL30"/>
    <mergeCell ref="A32:BL32"/>
    <mergeCell ref="A33:F33"/>
    <mergeCell ref="G33:BL33"/>
    <mergeCell ref="AU47:AY47"/>
    <mergeCell ref="A35:F35"/>
    <mergeCell ref="G35:BL35"/>
    <mergeCell ref="A36:F36"/>
    <mergeCell ref="G36:BL36"/>
    <mergeCell ref="A44:BQ44"/>
    <mergeCell ref="A45:BQ45"/>
    <mergeCell ref="A40:F40"/>
    <mergeCell ref="G40:BL40"/>
    <mergeCell ref="A41:F41"/>
    <mergeCell ref="G41:BL41"/>
    <mergeCell ref="A38:F38"/>
    <mergeCell ref="G38:BL38"/>
    <mergeCell ref="A37:F37"/>
    <mergeCell ref="G37:BL37"/>
    <mergeCell ref="A39:F39"/>
    <mergeCell ref="A42:F42"/>
    <mergeCell ref="G42:BL42"/>
    <mergeCell ref="A49:B49"/>
    <mergeCell ref="C49:Z49"/>
    <mergeCell ref="AA49:AE49"/>
    <mergeCell ref="AF49:AJ49"/>
    <mergeCell ref="AK49:AO49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46:B47"/>
    <mergeCell ref="C46:Z47"/>
    <mergeCell ref="AA46:AO46"/>
    <mergeCell ref="AP46:BC46"/>
    <mergeCell ref="BD46:BQ46"/>
    <mergeCell ref="AA47:AE47"/>
    <mergeCell ref="AF47:AJ47"/>
    <mergeCell ref="AK47:AO47"/>
    <mergeCell ref="AP47:AT47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U50:AY50"/>
    <mergeCell ref="AZ50:BC50"/>
    <mergeCell ref="BD50:BH50"/>
    <mergeCell ref="BI50:BM50"/>
    <mergeCell ref="BN50:BQ50"/>
    <mergeCell ref="A66:BL66"/>
    <mergeCell ref="AU52:AY52"/>
    <mergeCell ref="AZ52:BC52"/>
    <mergeCell ref="BD52:BH52"/>
    <mergeCell ref="BI52:BM52"/>
    <mergeCell ref="A50:B50"/>
    <mergeCell ref="C50:Z50"/>
    <mergeCell ref="AA50:AE50"/>
    <mergeCell ref="AF50:AJ50"/>
    <mergeCell ref="AK50:AO50"/>
    <mergeCell ref="AP50:AT50"/>
    <mergeCell ref="A53:B53"/>
    <mergeCell ref="C53:BQ53"/>
    <mergeCell ref="A51:B51"/>
    <mergeCell ref="C51:BQ51"/>
    <mergeCell ref="A55:B55"/>
    <mergeCell ref="C55:BQ55"/>
    <mergeCell ref="A57:B57"/>
    <mergeCell ref="C57:BQ57"/>
    <mergeCell ref="AQ69:AV69"/>
    <mergeCell ref="AW69:BA69"/>
    <mergeCell ref="BB69:BF69"/>
    <mergeCell ref="BG69:BL69"/>
    <mergeCell ref="A70:P70"/>
    <mergeCell ref="Q70:U70"/>
    <mergeCell ref="V70:Z70"/>
    <mergeCell ref="AA70:AF70"/>
    <mergeCell ref="AG70:AK70"/>
    <mergeCell ref="AL70:AP70"/>
    <mergeCell ref="A68:P69"/>
    <mergeCell ref="Q68:AF68"/>
    <mergeCell ref="AG68:AV68"/>
    <mergeCell ref="AW68:BL68"/>
    <mergeCell ref="Q69:U69"/>
    <mergeCell ref="V69:Z69"/>
    <mergeCell ref="AA69:AF69"/>
    <mergeCell ref="BG70:BL70"/>
    <mergeCell ref="A71:P71"/>
    <mergeCell ref="Q71:U71"/>
    <mergeCell ref="V71:Z71"/>
    <mergeCell ref="AA71:AF71"/>
    <mergeCell ref="AG71:AK71"/>
    <mergeCell ref="AL71:AP71"/>
    <mergeCell ref="AQ73:AV73"/>
    <mergeCell ref="AW73:BA73"/>
    <mergeCell ref="BB73:BF73"/>
    <mergeCell ref="AQ71:AV71"/>
    <mergeCell ref="AW71:BA71"/>
    <mergeCell ref="BB71:BF71"/>
    <mergeCell ref="Q72:U72"/>
    <mergeCell ref="V72:Z72"/>
    <mergeCell ref="AA72:AF72"/>
    <mergeCell ref="AG72:AK72"/>
    <mergeCell ref="AL72:AP72"/>
    <mergeCell ref="AQ70:AV70"/>
    <mergeCell ref="AW70:BA70"/>
    <mergeCell ref="BB70:BF70"/>
    <mergeCell ref="A52:B52"/>
    <mergeCell ref="C52:Z52"/>
    <mergeCell ref="AA52:AE52"/>
    <mergeCell ref="BM81:BQ81"/>
    <mergeCell ref="A144:BL144"/>
    <mergeCell ref="AI83:AM83"/>
    <mergeCell ref="AN83:AR83"/>
    <mergeCell ref="AS83:AW83"/>
    <mergeCell ref="AX83:BB83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BM79:BQ79"/>
    <mergeCell ref="A80:B80"/>
    <mergeCell ref="BG71:BL71"/>
    <mergeCell ref="A72:P72"/>
    <mergeCell ref="A56:B56"/>
    <mergeCell ref="C56:Z56"/>
    <mergeCell ref="AA56:AE56"/>
    <mergeCell ref="AF56:AJ56"/>
    <mergeCell ref="AK56:AO56"/>
    <mergeCell ref="G39:BL39"/>
    <mergeCell ref="A148:V148"/>
    <mergeCell ref="W148:AM148"/>
    <mergeCell ref="AP148:BH148"/>
    <mergeCell ref="AX81:BB81"/>
    <mergeCell ref="BC81:BG81"/>
    <mergeCell ref="BH81:BL81"/>
    <mergeCell ref="AX79:BB79"/>
    <mergeCell ref="BC79:BG79"/>
    <mergeCell ref="BH79:BL79"/>
    <mergeCell ref="AN77:BB77"/>
    <mergeCell ref="BC77:BQ77"/>
    <mergeCell ref="BH78:BL78"/>
    <mergeCell ref="AQ72:AV72"/>
    <mergeCell ref="AW72:BA72"/>
    <mergeCell ref="BB72:BF72"/>
    <mergeCell ref="BG72:BL72"/>
    <mergeCell ref="BN52:BQ52"/>
    <mergeCell ref="A54:B54"/>
    <mergeCell ref="W153:AM153"/>
    <mergeCell ref="AP153:BH153"/>
    <mergeCell ref="W149:AM149"/>
    <mergeCell ref="AP149:BH149"/>
    <mergeCell ref="A152:V152"/>
    <mergeCell ref="W152:AM152"/>
    <mergeCell ref="AP152:BH152"/>
    <mergeCell ref="C77:I78"/>
    <mergeCell ref="J77:N78"/>
    <mergeCell ref="O77:X78"/>
    <mergeCell ref="Y77:AM77"/>
    <mergeCell ref="A145:BL145"/>
    <mergeCell ref="AN80:AR80"/>
    <mergeCell ref="AS80:AW80"/>
    <mergeCell ref="AX80:BB80"/>
    <mergeCell ref="BC80:BG80"/>
    <mergeCell ref="BH80:BL80"/>
    <mergeCell ref="BH82:BL82"/>
    <mergeCell ref="C87:BQ87"/>
    <mergeCell ref="A87:B87"/>
    <mergeCell ref="A89:B89"/>
    <mergeCell ref="C89:BQ89"/>
    <mergeCell ref="A91:B91"/>
    <mergeCell ref="C91:BQ91"/>
    <mergeCell ref="C54:Z54"/>
    <mergeCell ref="AA54:AE54"/>
    <mergeCell ref="AF54:AJ54"/>
    <mergeCell ref="AK54:AO54"/>
    <mergeCell ref="AP54:AT54"/>
    <mergeCell ref="AU54:AY54"/>
    <mergeCell ref="AZ54:BC54"/>
    <mergeCell ref="BD54:BH54"/>
    <mergeCell ref="BI54:BM54"/>
    <mergeCell ref="BN54:BQ54"/>
    <mergeCell ref="AF52:AJ52"/>
    <mergeCell ref="AK52:AO52"/>
    <mergeCell ref="AP52:AT52"/>
    <mergeCell ref="AP56:AT56"/>
    <mergeCell ref="AU56:AY56"/>
    <mergeCell ref="AZ56:BC56"/>
    <mergeCell ref="BD56:BH56"/>
    <mergeCell ref="BI56:BM56"/>
    <mergeCell ref="BN56:BQ56"/>
    <mergeCell ref="A62:B62"/>
    <mergeCell ref="C62:Z62"/>
    <mergeCell ref="AA62:AE62"/>
    <mergeCell ref="AF62:AJ62"/>
    <mergeCell ref="AK62:AO62"/>
    <mergeCell ref="A61:B61"/>
    <mergeCell ref="C61:BQ61"/>
    <mergeCell ref="AP62:AT62"/>
    <mergeCell ref="AU62:AY62"/>
    <mergeCell ref="AZ62:BC62"/>
    <mergeCell ref="BD62:BH62"/>
    <mergeCell ref="BI62:BM62"/>
    <mergeCell ref="BN62:BQ62"/>
    <mergeCell ref="AZ58:BC58"/>
    <mergeCell ref="BD58:BH58"/>
    <mergeCell ref="BI58:BM58"/>
    <mergeCell ref="BN58:BQ58"/>
    <mergeCell ref="A60:B60"/>
    <mergeCell ref="C60:Z60"/>
    <mergeCell ref="AA60:AE60"/>
    <mergeCell ref="AF60:AJ60"/>
    <mergeCell ref="AK60:AO60"/>
    <mergeCell ref="AP60:AT60"/>
    <mergeCell ref="A59:B59"/>
    <mergeCell ref="C59:BQ59"/>
    <mergeCell ref="AU60:AY60"/>
    <mergeCell ref="AZ60:BC60"/>
    <mergeCell ref="BD60:BH60"/>
    <mergeCell ref="BI60:BM60"/>
    <mergeCell ref="BN60:BQ60"/>
    <mergeCell ref="A58:B58"/>
    <mergeCell ref="C58:Z58"/>
    <mergeCell ref="AA58:AE58"/>
    <mergeCell ref="AF58:AJ58"/>
    <mergeCell ref="AK58:AO58"/>
    <mergeCell ref="AP58:AT58"/>
    <mergeCell ref="AU58:AY58"/>
    <mergeCell ref="AU64:AY64"/>
    <mergeCell ref="AZ64:BC64"/>
    <mergeCell ref="BD64:BH64"/>
    <mergeCell ref="BI64:BM64"/>
    <mergeCell ref="BN64:BQ64"/>
    <mergeCell ref="A64:B64"/>
    <mergeCell ref="C64:Z64"/>
    <mergeCell ref="AA64:AE64"/>
    <mergeCell ref="AF64:AJ64"/>
    <mergeCell ref="AK64:AO64"/>
    <mergeCell ref="AP64:AT64"/>
    <mergeCell ref="BC82:BG82"/>
    <mergeCell ref="BM82:BQ82"/>
    <mergeCell ref="A67:BL67"/>
    <mergeCell ref="AG69:AK69"/>
    <mergeCell ref="AL69:AP69"/>
    <mergeCell ref="BG73:BL73"/>
    <mergeCell ref="A73:P73"/>
    <mergeCell ref="Q73:U73"/>
    <mergeCell ref="V73:Z73"/>
    <mergeCell ref="AA73:AF73"/>
    <mergeCell ref="AG73:AK73"/>
    <mergeCell ref="AL73:AP73"/>
    <mergeCell ref="O79:X79"/>
    <mergeCell ref="Y79:AC79"/>
    <mergeCell ref="AD79:AH79"/>
    <mergeCell ref="AI79:AM79"/>
    <mergeCell ref="AN79:AR79"/>
    <mergeCell ref="AS79:AW79"/>
    <mergeCell ref="Y78:AC78"/>
    <mergeCell ref="AD78:AH78"/>
    <mergeCell ref="AI78:AM78"/>
    <mergeCell ref="AN78:AR78"/>
    <mergeCell ref="AS78:AW78"/>
    <mergeCell ref="AX78:BB78"/>
    <mergeCell ref="A75:BQ75"/>
    <mergeCell ref="A77:B78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BC78:BG78"/>
    <mergeCell ref="A83:B83"/>
    <mergeCell ref="C83:I83"/>
    <mergeCell ref="J83:N83"/>
    <mergeCell ref="O83:X83"/>
    <mergeCell ref="Y83:AC83"/>
    <mergeCell ref="AD83:AH83"/>
    <mergeCell ref="AN82:AR82"/>
    <mergeCell ref="AS82:AW82"/>
    <mergeCell ref="AX82:BB82"/>
    <mergeCell ref="A82:B82"/>
    <mergeCell ref="C82:I82"/>
    <mergeCell ref="J82:N82"/>
    <mergeCell ref="O82:X82"/>
    <mergeCell ref="Y82:AC82"/>
    <mergeCell ref="AD82:AH82"/>
    <mergeCell ref="AI82:AM82"/>
    <mergeCell ref="BC83:BG83"/>
    <mergeCell ref="BH83:BL83"/>
    <mergeCell ref="BM83:BQ83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85:B85"/>
    <mergeCell ref="C85:I85"/>
    <mergeCell ref="J85:N85"/>
    <mergeCell ref="O85:X85"/>
    <mergeCell ref="A84:B84"/>
    <mergeCell ref="AN88:AR88"/>
    <mergeCell ref="AS88:AW88"/>
    <mergeCell ref="Y85:AC85"/>
    <mergeCell ref="AD85:AH85"/>
    <mergeCell ref="AX86:BB86"/>
    <mergeCell ref="BC86:BG86"/>
    <mergeCell ref="BH86:BL86"/>
    <mergeCell ref="BM86:BQ86"/>
    <mergeCell ref="AX88:BB88"/>
    <mergeCell ref="BC88:BG88"/>
    <mergeCell ref="BH88:BL88"/>
    <mergeCell ref="BM88:BQ88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8:B88"/>
    <mergeCell ref="C88:I88"/>
    <mergeCell ref="J88:N88"/>
    <mergeCell ref="O88:X88"/>
    <mergeCell ref="Y88:AC88"/>
    <mergeCell ref="AD88:AH88"/>
    <mergeCell ref="AI88:AM88"/>
    <mergeCell ref="BM92:BQ92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O96:X96"/>
    <mergeCell ref="Y96:AC96"/>
    <mergeCell ref="AD96:AH96"/>
    <mergeCell ref="AI96:AM96"/>
    <mergeCell ref="AN96:AR96"/>
    <mergeCell ref="AS96:AW96"/>
    <mergeCell ref="AX92:BB92"/>
    <mergeCell ref="BC92:BG92"/>
    <mergeCell ref="BH92:BL92"/>
    <mergeCell ref="AD100:AH100"/>
    <mergeCell ref="AI100:AM100"/>
    <mergeCell ref="AN100:AR100"/>
    <mergeCell ref="AS100:AW100"/>
    <mergeCell ref="AX96:BB96"/>
    <mergeCell ref="BC96:BG96"/>
    <mergeCell ref="BH96:BL96"/>
    <mergeCell ref="AD98:AH98"/>
    <mergeCell ref="BM98:BQ98"/>
    <mergeCell ref="AI98:AM98"/>
    <mergeCell ref="AN98:AR98"/>
    <mergeCell ref="AS98:AW98"/>
    <mergeCell ref="AX98:BB98"/>
    <mergeCell ref="BC98:BG98"/>
    <mergeCell ref="BH98:BL98"/>
    <mergeCell ref="A96:B96"/>
    <mergeCell ref="C96:I96"/>
    <mergeCell ref="J96:N96"/>
    <mergeCell ref="AN102:AR102"/>
    <mergeCell ref="AS102:AW102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101:BQ101"/>
    <mergeCell ref="AI101:AM101"/>
    <mergeCell ref="AN101:AR101"/>
    <mergeCell ref="AS101:AW101"/>
    <mergeCell ref="AX101:BB101"/>
    <mergeCell ref="BC101:BG101"/>
    <mergeCell ref="BH101:BL101"/>
    <mergeCell ref="A100:B100"/>
    <mergeCell ref="C100:I100"/>
    <mergeCell ref="J100:N100"/>
    <mergeCell ref="O100:X100"/>
    <mergeCell ref="Y100:AC100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BM103:BQ103"/>
    <mergeCell ref="AI103:AM103"/>
    <mergeCell ref="AN103:AR103"/>
    <mergeCell ref="AS103:AW103"/>
    <mergeCell ref="AX103:BB103"/>
    <mergeCell ref="BC103:BG103"/>
    <mergeCell ref="BH103:BL103"/>
    <mergeCell ref="A102:B102"/>
    <mergeCell ref="C102:I102"/>
    <mergeCell ref="J102:N102"/>
    <mergeCell ref="O102:X102"/>
    <mergeCell ref="Y102:AC102"/>
    <mergeCell ref="AD102:AH102"/>
    <mergeCell ref="AI102:AM102"/>
    <mergeCell ref="BM104:BQ104"/>
    <mergeCell ref="A106:B106"/>
    <mergeCell ref="C106:I106"/>
    <mergeCell ref="J106:N106"/>
    <mergeCell ref="O106:X106"/>
    <mergeCell ref="Y106:AC106"/>
    <mergeCell ref="AD106:AH106"/>
    <mergeCell ref="BM106:BQ106"/>
    <mergeCell ref="AI106:AM106"/>
    <mergeCell ref="AN106:AR106"/>
    <mergeCell ref="AS106:AW106"/>
    <mergeCell ref="AX106:BB106"/>
    <mergeCell ref="BC106:BG106"/>
    <mergeCell ref="BH106:BL106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O107:X107"/>
    <mergeCell ref="Y107:AC107"/>
    <mergeCell ref="AD107:AH107"/>
    <mergeCell ref="AI107:AM107"/>
    <mergeCell ref="AN107:AR107"/>
    <mergeCell ref="AS107:AW107"/>
    <mergeCell ref="AX104:BB104"/>
    <mergeCell ref="BC104:BG104"/>
    <mergeCell ref="BH104:BL104"/>
    <mergeCell ref="AD110:AH110"/>
    <mergeCell ref="AI110:AM110"/>
    <mergeCell ref="AN110:AR110"/>
    <mergeCell ref="AS110:AW110"/>
    <mergeCell ref="AX107:BB107"/>
    <mergeCell ref="BC107:BG107"/>
    <mergeCell ref="BH107:BL107"/>
    <mergeCell ref="BM107:BQ107"/>
    <mergeCell ref="A108:B108"/>
    <mergeCell ref="C108:I108"/>
    <mergeCell ref="J108:N108"/>
    <mergeCell ref="O108:X108"/>
    <mergeCell ref="Y108:AC108"/>
    <mergeCell ref="AD108:AH108"/>
    <mergeCell ref="BM108:BQ108"/>
    <mergeCell ref="AI108:AM108"/>
    <mergeCell ref="AN108:AR108"/>
    <mergeCell ref="AS108:AW108"/>
    <mergeCell ref="AX108:BB108"/>
    <mergeCell ref="BC108:BG108"/>
    <mergeCell ref="BH108:BL108"/>
    <mergeCell ref="A107:B107"/>
    <mergeCell ref="C107:I107"/>
    <mergeCell ref="J107:N107"/>
    <mergeCell ref="AN112:AR112"/>
    <mergeCell ref="AS112:AW112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11:BQ111"/>
    <mergeCell ref="AI111:AM111"/>
    <mergeCell ref="AN111:AR111"/>
    <mergeCell ref="AS111:AW111"/>
    <mergeCell ref="AX111:BB111"/>
    <mergeCell ref="BC111:BG111"/>
    <mergeCell ref="BH111:BL111"/>
    <mergeCell ref="A110:B110"/>
    <mergeCell ref="C110:I110"/>
    <mergeCell ref="J110:N110"/>
    <mergeCell ref="O110:X110"/>
    <mergeCell ref="Y110:AC110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BM113:BQ113"/>
    <mergeCell ref="AI113:AM113"/>
    <mergeCell ref="AN113:AR113"/>
    <mergeCell ref="AS113:AW113"/>
    <mergeCell ref="AX113:BB113"/>
    <mergeCell ref="BC113:BG113"/>
    <mergeCell ref="BH113:BL113"/>
    <mergeCell ref="A112:B112"/>
    <mergeCell ref="C112:I112"/>
    <mergeCell ref="J112:N112"/>
    <mergeCell ref="O112:X112"/>
    <mergeCell ref="Y112:AC112"/>
    <mergeCell ref="AD112:AH112"/>
    <mergeCell ref="AI112:AM112"/>
    <mergeCell ref="BM114:BQ114"/>
    <mergeCell ref="A115:B115"/>
    <mergeCell ref="C115:I115"/>
    <mergeCell ref="J115:N115"/>
    <mergeCell ref="O115:X115"/>
    <mergeCell ref="Y115:AC115"/>
    <mergeCell ref="AD115:AH115"/>
    <mergeCell ref="BM115:BQ115"/>
    <mergeCell ref="AI115:AM115"/>
    <mergeCell ref="AN115:AR115"/>
    <mergeCell ref="AS115:AW115"/>
    <mergeCell ref="AX115:BB115"/>
    <mergeCell ref="BC115:BG115"/>
    <mergeCell ref="BH115:BL115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O116:X116"/>
    <mergeCell ref="Y116:AC116"/>
    <mergeCell ref="AD116:AH116"/>
    <mergeCell ref="AI116:AM116"/>
    <mergeCell ref="AN116:AR116"/>
    <mergeCell ref="AS116:AW116"/>
    <mergeCell ref="AX114:BB114"/>
    <mergeCell ref="BC114:BG114"/>
    <mergeCell ref="BH114:BL114"/>
    <mergeCell ref="AD118:AH118"/>
    <mergeCell ref="AI118:AM118"/>
    <mergeCell ref="AN118:AR118"/>
    <mergeCell ref="AS118:AW118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BM117:BQ117"/>
    <mergeCell ref="AI117:AM117"/>
    <mergeCell ref="AN117:AR117"/>
    <mergeCell ref="AS117:AW117"/>
    <mergeCell ref="AX117:BB117"/>
    <mergeCell ref="BC117:BG117"/>
    <mergeCell ref="BH117:BL117"/>
    <mergeCell ref="A116:B116"/>
    <mergeCell ref="C116:I116"/>
    <mergeCell ref="J116:N116"/>
    <mergeCell ref="AN122:AR122"/>
    <mergeCell ref="AS122:AW122"/>
    <mergeCell ref="AX118:BB118"/>
    <mergeCell ref="BC118:BG118"/>
    <mergeCell ref="BH118:BL118"/>
    <mergeCell ref="BM118:BQ118"/>
    <mergeCell ref="A120:B120"/>
    <mergeCell ref="C120:I120"/>
    <mergeCell ref="J120:N120"/>
    <mergeCell ref="O120:X120"/>
    <mergeCell ref="Y120:AC120"/>
    <mergeCell ref="AD120:AH120"/>
    <mergeCell ref="BM120:BQ120"/>
    <mergeCell ref="AI120:AM120"/>
    <mergeCell ref="AN120:AR120"/>
    <mergeCell ref="AS120:AW120"/>
    <mergeCell ref="AX120:BB120"/>
    <mergeCell ref="BC120:BG120"/>
    <mergeCell ref="BH120:BL120"/>
    <mergeCell ref="A118:B118"/>
    <mergeCell ref="C118:I118"/>
    <mergeCell ref="J118:N118"/>
    <mergeCell ref="O118:X118"/>
    <mergeCell ref="Y118:AC118"/>
    <mergeCell ref="AX122:BB122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BM123:BQ123"/>
    <mergeCell ref="AI123:AM123"/>
    <mergeCell ref="AN123:AR123"/>
    <mergeCell ref="AS123:AW123"/>
    <mergeCell ref="AX123:BB123"/>
    <mergeCell ref="BC123:BG123"/>
    <mergeCell ref="BH123:BL123"/>
    <mergeCell ref="A122:B122"/>
    <mergeCell ref="C122:I122"/>
    <mergeCell ref="J122:N122"/>
    <mergeCell ref="O122:X122"/>
    <mergeCell ref="Y122:AC122"/>
    <mergeCell ref="AD122:AH122"/>
    <mergeCell ref="AI122:AM122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S125:AW125"/>
    <mergeCell ref="A126:B126"/>
    <mergeCell ref="C126:I126"/>
    <mergeCell ref="J126:N126"/>
    <mergeCell ref="O126:X126"/>
    <mergeCell ref="Y126:AC126"/>
    <mergeCell ref="AD126:AH126"/>
    <mergeCell ref="BM126:BQ126"/>
    <mergeCell ref="AI126:AM126"/>
    <mergeCell ref="AN126:AR126"/>
    <mergeCell ref="AS126:AW126"/>
    <mergeCell ref="AX126:BB126"/>
    <mergeCell ref="BC126:BG126"/>
    <mergeCell ref="BH126:BL126"/>
    <mergeCell ref="AN127:AR127"/>
    <mergeCell ref="AS127:AW127"/>
    <mergeCell ref="AX125:BB125"/>
    <mergeCell ref="BC125:BG125"/>
    <mergeCell ref="BH125:BL125"/>
    <mergeCell ref="AX127:BB127"/>
    <mergeCell ref="BC127:BG127"/>
    <mergeCell ref="BH127:BL127"/>
    <mergeCell ref="BM125:BQ125"/>
    <mergeCell ref="AX132:BB132"/>
    <mergeCell ref="BC132:BG132"/>
    <mergeCell ref="BH132:BL132"/>
    <mergeCell ref="BM127:BQ127"/>
    <mergeCell ref="A129:B129"/>
    <mergeCell ref="C129:I129"/>
    <mergeCell ref="J129:N129"/>
    <mergeCell ref="O129:X129"/>
    <mergeCell ref="Y129:AC129"/>
    <mergeCell ref="AD129:AH129"/>
    <mergeCell ref="BM129:BQ129"/>
    <mergeCell ref="AI129:AM129"/>
    <mergeCell ref="AN129:AR129"/>
    <mergeCell ref="AS129:AW129"/>
    <mergeCell ref="AX129:BB129"/>
    <mergeCell ref="BC129:BG129"/>
    <mergeCell ref="BH129:BL129"/>
    <mergeCell ref="A127:B127"/>
    <mergeCell ref="C127:I127"/>
    <mergeCell ref="J127:N127"/>
    <mergeCell ref="O127:X127"/>
    <mergeCell ref="Y127:AC127"/>
    <mergeCell ref="AD127:AH127"/>
    <mergeCell ref="AI127:AM127"/>
    <mergeCell ref="A131:B131"/>
    <mergeCell ref="C131:I131"/>
    <mergeCell ref="J131:N131"/>
    <mergeCell ref="O131:X131"/>
    <mergeCell ref="Y131:AC131"/>
    <mergeCell ref="AX134:BB134"/>
    <mergeCell ref="BC134:BG134"/>
    <mergeCell ref="BH134:BL134"/>
    <mergeCell ref="BM134:BQ134"/>
    <mergeCell ref="A134:B134"/>
    <mergeCell ref="C134:I134"/>
    <mergeCell ref="J134:N134"/>
    <mergeCell ref="O134:X134"/>
    <mergeCell ref="Y134:AC134"/>
    <mergeCell ref="AD134:AH134"/>
    <mergeCell ref="AI134:AM134"/>
    <mergeCell ref="J132:N132"/>
    <mergeCell ref="O132:X132"/>
    <mergeCell ref="Y132:AC132"/>
    <mergeCell ref="AD132:AH132"/>
    <mergeCell ref="BM132:BQ132"/>
    <mergeCell ref="AI132:AM132"/>
    <mergeCell ref="AN132:AR132"/>
    <mergeCell ref="AS132:AW132"/>
    <mergeCell ref="A135:B135"/>
    <mergeCell ref="C135:I135"/>
    <mergeCell ref="J135:N135"/>
    <mergeCell ref="O135:X135"/>
    <mergeCell ref="Y135:AC135"/>
    <mergeCell ref="AD135:AH135"/>
    <mergeCell ref="BM135:BQ135"/>
    <mergeCell ref="AI135:AM135"/>
    <mergeCell ref="AN135:AR135"/>
    <mergeCell ref="AS135:AW135"/>
    <mergeCell ref="AX135:BB135"/>
    <mergeCell ref="BC135:BG135"/>
    <mergeCell ref="BH135:BL135"/>
    <mergeCell ref="AX136:BB136"/>
    <mergeCell ref="BC136:BG136"/>
    <mergeCell ref="BH136:BL136"/>
    <mergeCell ref="BM136:BQ136"/>
    <mergeCell ref="A138:B138"/>
    <mergeCell ref="C138:I138"/>
    <mergeCell ref="J138:N138"/>
    <mergeCell ref="O138:X138"/>
    <mergeCell ref="Y138:AC138"/>
    <mergeCell ref="AD138:AH138"/>
    <mergeCell ref="A136:B136"/>
    <mergeCell ref="C136:I136"/>
    <mergeCell ref="J136:N136"/>
    <mergeCell ref="O136:X136"/>
    <mergeCell ref="Y136:AC136"/>
    <mergeCell ref="AD136:AH136"/>
    <mergeCell ref="AI136:AM136"/>
    <mergeCell ref="AN136:AR136"/>
    <mergeCell ref="AS136:AW136"/>
    <mergeCell ref="A141:B141"/>
    <mergeCell ref="C141:I141"/>
    <mergeCell ref="J141:N141"/>
    <mergeCell ref="O141:X141"/>
    <mergeCell ref="Y141:AC141"/>
    <mergeCell ref="AD141:AH141"/>
    <mergeCell ref="BM138:BQ138"/>
    <mergeCell ref="A139:B139"/>
    <mergeCell ref="C139:I139"/>
    <mergeCell ref="J139:N139"/>
    <mergeCell ref="O139:X139"/>
    <mergeCell ref="Y139:AC139"/>
    <mergeCell ref="AD139:AH139"/>
    <mergeCell ref="AI139:AM139"/>
    <mergeCell ref="AN139:AR139"/>
    <mergeCell ref="AS139:AW139"/>
    <mergeCell ref="AI138:AM138"/>
    <mergeCell ref="AN138:AR138"/>
    <mergeCell ref="AS138:AW138"/>
    <mergeCell ref="AX138:BB138"/>
    <mergeCell ref="BC138:BG138"/>
    <mergeCell ref="BH138:BL138"/>
    <mergeCell ref="BM141:BQ141"/>
    <mergeCell ref="AI141:AM141"/>
    <mergeCell ref="AN141:AR141"/>
    <mergeCell ref="AS141:AW141"/>
    <mergeCell ref="AX141:BB141"/>
    <mergeCell ref="BC141:BG141"/>
    <mergeCell ref="BH141:BL141"/>
    <mergeCell ref="AX139:BB139"/>
    <mergeCell ref="BC139:BG139"/>
    <mergeCell ref="BH139:BL139"/>
    <mergeCell ref="BM139:BQ139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conditionalFormatting sqref="C81 C108 C111">
    <cfRule type="cellIs" dxfId="117" priority="128" stopIfTrue="1" operator="equal">
      <formula>$C80</formula>
    </cfRule>
  </conditionalFormatting>
  <conditionalFormatting sqref="A81:B81">
    <cfRule type="cellIs" dxfId="116" priority="129" stopIfTrue="1" operator="equal">
      <formula>0</formula>
    </cfRule>
  </conditionalFormatting>
  <conditionalFormatting sqref="C83">
    <cfRule type="cellIs" dxfId="115" priority="126" stopIfTrue="1" operator="equal">
      <formula>$C81</formula>
    </cfRule>
  </conditionalFormatting>
  <conditionalFormatting sqref="A83:B83">
    <cfRule type="cellIs" dxfId="114" priority="127" stopIfTrue="1" operator="equal">
      <formula>0</formula>
    </cfRule>
  </conditionalFormatting>
  <conditionalFormatting sqref="C82">
    <cfRule type="cellIs" dxfId="113" priority="124" stopIfTrue="1" operator="equal">
      <formula>$C83</formula>
    </cfRule>
  </conditionalFormatting>
  <conditionalFormatting sqref="A82:B82">
    <cfRule type="cellIs" dxfId="112" priority="125" stopIfTrue="1" operator="equal">
      <formula>0</formula>
    </cfRule>
  </conditionalFormatting>
  <conditionalFormatting sqref="A85:B85">
    <cfRule type="cellIs" dxfId="111" priority="123" stopIfTrue="1" operator="equal">
      <formula>0</formula>
    </cfRule>
  </conditionalFormatting>
  <conditionalFormatting sqref="C86">
    <cfRule type="cellIs" dxfId="110" priority="120" stopIfTrue="1" operator="equal">
      <formula>$C85</formula>
    </cfRule>
  </conditionalFormatting>
  <conditionalFormatting sqref="A86:B86 A87">
    <cfRule type="cellIs" dxfId="109" priority="121" stopIfTrue="1" operator="equal">
      <formula>0</formula>
    </cfRule>
  </conditionalFormatting>
  <conditionalFormatting sqref="C84">
    <cfRule type="cellIs" dxfId="108" priority="118" stopIfTrue="1" operator="equal">
      <formula>$C86</formula>
    </cfRule>
  </conditionalFormatting>
  <conditionalFormatting sqref="A84:B84">
    <cfRule type="cellIs" dxfId="107" priority="119" stopIfTrue="1" operator="equal">
      <formula>0</formula>
    </cfRule>
  </conditionalFormatting>
  <conditionalFormatting sqref="A88:B88">
    <cfRule type="cellIs" dxfId="106" priority="117" stopIfTrue="1" operator="equal">
      <formula>0</formula>
    </cfRule>
  </conditionalFormatting>
  <conditionalFormatting sqref="C90">
    <cfRule type="cellIs" dxfId="105" priority="114" stopIfTrue="1" operator="equal">
      <formula>$C88</formula>
    </cfRule>
  </conditionalFormatting>
  <conditionalFormatting sqref="A90:B90">
    <cfRule type="cellIs" dxfId="104" priority="115" stopIfTrue="1" operator="equal">
      <formula>0</formula>
    </cfRule>
  </conditionalFormatting>
  <conditionalFormatting sqref="C92">
    <cfRule type="cellIs" dxfId="103" priority="112" stopIfTrue="1" operator="equal">
      <formula>$C90</formula>
    </cfRule>
  </conditionalFormatting>
  <conditionalFormatting sqref="A92:B92">
    <cfRule type="cellIs" dxfId="102" priority="113" stopIfTrue="1" operator="equal">
      <formula>0</formula>
    </cfRule>
  </conditionalFormatting>
  <conditionalFormatting sqref="C94">
    <cfRule type="cellIs" dxfId="101" priority="110" stopIfTrue="1" operator="equal">
      <formula>$C92</formula>
    </cfRule>
  </conditionalFormatting>
  <conditionalFormatting sqref="A94:B94">
    <cfRule type="cellIs" dxfId="100" priority="111" stopIfTrue="1" operator="equal">
      <formula>0</formula>
    </cfRule>
  </conditionalFormatting>
  <conditionalFormatting sqref="C96">
    <cfRule type="cellIs" dxfId="99" priority="108" stopIfTrue="1" operator="equal">
      <formula>$C94</formula>
    </cfRule>
  </conditionalFormatting>
  <conditionalFormatting sqref="A96:B96">
    <cfRule type="cellIs" dxfId="98" priority="109" stopIfTrue="1" operator="equal">
      <formula>0</formula>
    </cfRule>
  </conditionalFormatting>
  <conditionalFormatting sqref="C98">
    <cfRule type="cellIs" dxfId="97" priority="106" stopIfTrue="1" operator="equal">
      <formula>$C96</formula>
    </cfRule>
  </conditionalFormatting>
  <conditionalFormatting sqref="A98:B98">
    <cfRule type="cellIs" dxfId="96" priority="107" stopIfTrue="1" operator="equal">
      <formula>0</formula>
    </cfRule>
  </conditionalFormatting>
  <conditionalFormatting sqref="C100">
    <cfRule type="cellIs" dxfId="95" priority="104" stopIfTrue="1" operator="equal">
      <formula>$C98</formula>
    </cfRule>
  </conditionalFormatting>
  <conditionalFormatting sqref="A100:B100">
    <cfRule type="cellIs" dxfId="94" priority="105" stopIfTrue="1" operator="equal">
      <formula>0</formula>
    </cfRule>
  </conditionalFormatting>
  <conditionalFormatting sqref="C101">
    <cfRule type="cellIs" dxfId="93" priority="102" stopIfTrue="1" operator="equal">
      <formula>$C100</formula>
    </cfRule>
  </conditionalFormatting>
  <conditionalFormatting sqref="A101:B101">
    <cfRule type="cellIs" dxfId="92" priority="103" stopIfTrue="1" operator="equal">
      <formula>0</formula>
    </cfRule>
  </conditionalFormatting>
  <conditionalFormatting sqref="C102">
    <cfRule type="cellIs" dxfId="91" priority="100" stopIfTrue="1" operator="equal">
      <formula>$C101</formula>
    </cfRule>
  </conditionalFormatting>
  <conditionalFormatting sqref="A102:B102">
    <cfRule type="cellIs" dxfId="90" priority="101" stopIfTrue="1" operator="equal">
      <formula>0</formula>
    </cfRule>
  </conditionalFormatting>
  <conditionalFormatting sqref="C103">
    <cfRule type="cellIs" dxfId="89" priority="98" stopIfTrue="1" operator="equal">
      <formula>$C102</formula>
    </cfRule>
  </conditionalFormatting>
  <conditionalFormatting sqref="A103:B103">
    <cfRule type="cellIs" dxfId="88" priority="99" stopIfTrue="1" operator="equal">
      <formula>0</formula>
    </cfRule>
  </conditionalFormatting>
  <conditionalFormatting sqref="C104">
    <cfRule type="cellIs" dxfId="87" priority="96" stopIfTrue="1" operator="equal">
      <formula>$C103</formula>
    </cfRule>
  </conditionalFormatting>
  <conditionalFormatting sqref="A104:B104">
    <cfRule type="cellIs" dxfId="86" priority="97" stopIfTrue="1" operator="equal">
      <formula>0</formula>
    </cfRule>
  </conditionalFormatting>
  <conditionalFormatting sqref="C106">
    <cfRule type="cellIs" dxfId="85" priority="94" stopIfTrue="1" operator="equal">
      <formula>$C104</formula>
    </cfRule>
  </conditionalFormatting>
  <conditionalFormatting sqref="A106:B106">
    <cfRule type="cellIs" dxfId="84" priority="95" stopIfTrue="1" operator="equal">
      <formula>0</formula>
    </cfRule>
  </conditionalFormatting>
  <conditionalFormatting sqref="C107">
    <cfRule type="cellIs" dxfId="83" priority="92" stopIfTrue="1" operator="equal">
      <formula>$C106</formula>
    </cfRule>
  </conditionalFormatting>
  <conditionalFormatting sqref="A107:B107">
    <cfRule type="cellIs" dxfId="82" priority="93" stopIfTrue="1" operator="equal">
      <formula>0</formula>
    </cfRule>
  </conditionalFormatting>
  <conditionalFormatting sqref="A108:B108">
    <cfRule type="cellIs" dxfId="81" priority="91" stopIfTrue="1" operator="equal">
      <formula>0</formula>
    </cfRule>
  </conditionalFormatting>
  <conditionalFormatting sqref="C110">
    <cfRule type="cellIs" dxfId="80" priority="88" stopIfTrue="1" operator="equal">
      <formula>$C108</formula>
    </cfRule>
  </conditionalFormatting>
  <conditionalFormatting sqref="A110:B110">
    <cfRule type="cellIs" dxfId="79" priority="89" stopIfTrue="1" operator="equal">
      <formula>0</formula>
    </cfRule>
  </conditionalFormatting>
  <conditionalFormatting sqref="A111:B111">
    <cfRule type="cellIs" dxfId="78" priority="87" stopIfTrue="1" operator="equal">
      <formula>0</formula>
    </cfRule>
  </conditionalFormatting>
  <conditionalFormatting sqref="C112">
    <cfRule type="cellIs" dxfId="77" priority="84" stopIfTrue="1" operator="equal">
      <formula>$C111</formula>
    </cfRule>
  </conditionalFormatting>
  <conditionalFormatting sqref="A112:B112">
    <cfRule type="cellIs" dxfId="76" priority="85" stopIfTrue="1" operator="equal">
      <formula>0</formula>
    </cfRule>
  </conditionalFormatting>
  <conditionalFormatting sqref="C113">
    <cfRule type="cellIs" dxfId="75" priority="82" stopIfTrue="1" operator="equal">
      <formula>$C112</formula>
    </cfRule>
  </conditionalFormatting>
  <conditionalFormatting sqref="A113:B113">
    <cfRule type="cellIs" dxfId="74" priority="83" stopIfTrue="1" operator="equal">
      <formula>0</formula>
    </cfRule>
  </conditionalFormatting>
  <conditionalFormatting sqref="C114">
    <cfRule type="cellIs" dxfId="73" priority="80" stopIfTrue="1" operator="equal">
      <formula>$C113</formula>
    </cfRule>
  </conditionalFormatting>
  <conditionalFormatting sqref="A114:B114">
    <cfRule type="cellIs" dxfId="72" priority="81" stopIfTrue="1" operator="equal">
      <formula>0</formula>
    </cfRule>
  </conditionalFormatting>
  <conditionalFormatting sqref="C115">
    <cfRule type="cellIs" dxfId="71" priority="78" stopIfTrue="1" operator="equal">
      <formula>$C114</formula>
    </cfRule>
  </conditionalFormatting>
  <conditionalFormatting sqref="A115:B115">
    <cfRule type="cellIs" dxfId="70" priority="79" stopIfTrue="1" operator="equal">
      <formula>0</formula>
    </cfRule>
  </conditionalFormatting>
  <conditionalFormatting sqref="C116">
    <cfRule type="cellIs" dxfId="69" priority="76" stopIfTrue="1" operator="equal">
      <formula>$C115</formula>
    </cfRule>
  </conditionalFormatting>
  <conditionalFormatting sqref="A116:B116">
    <cfRule type="cellIs" dxfId="68" priority="77" stopIfTrue="1" operator="equal">
      <formula>0</formula>
    </cfRule>
  </conditionalFormatting>
  <conditionalFormatting sqref="C117">
    <cfRule type="cellIs" dxfId="67" priority="74" stopIfTrue="1" operator="equal">
      <formula>$C116</formula>
    </cfRule>
  </conditionalFormatting>
  <conditionalFormatting sqref="A117:B117">
    <cfRule type="cellIs" dxfId="66" priority="75" stopIfTrue="1" operator="equal">
      <formula>0</formula>
    </cfRule>
  </conditionalFormatting>
  <conditionalFormatting sqref="C118">
    <cfRule type="cellIs" dxfId="65" priority="72" stopIfTrue="1" operator="equal">
      <formula>$C117</formula>
    </cfRule>
  </conditionalFormatting>
  <conditionalFormatting sqref="A118:B118">
    <cfRule type="cellIs" dxfId="64" priority="73" stopIfTrue="1" operator="equal">
      <formula>0</formula>
    </cfRule>
  </conditionalFormatting>
  <conditionalFormatting sqref="C120">
    <cfRule type="cellIs" dxfId="63" priority="70" stopIfTrue="1" operator="equal">
      <formula>$C118</formula>
    </cfRule>
  </conditionalFormatting>
  <conditionalFormatting sqref="A120:B120">
    <cfRule type="cellIs" dxfId="62" priority="71" stopIfTrue="1" operator="equal">
      <formula>0</formula>
    </cfRule>
  </conditionalFormatting>
  <conditionalFormatting sqref="C122">
    <cfRule type="cellIs" dxfId="61" priority="68" stopIfTrue="1" operator="equal">
      <formula>$C120</formula>
    </cfRule>
  </conditionalFormatting>
  <conditionalFormatting sqref="A122:B122">
    <cfRule type="cellIs" dxfId="60" priority="69" stopIfTrue="1" operator="equal">
      <formula>0</formula>
    </cfRule>
  </conditionalFormatting>
  <conditionalFormatting sqref="C123">
    <cfRule type="cellIs" dxfId="59" priority="66" stopIfTrue="1" operator="equal">
      <formula>$C122</formula>
    </cfRule>
  </conditionalFormatting>
  <conditionalFormatting sqref="A123:B123">
    <cfRule type="cellIs" dxfId="58" priority="67" stopIfTrue="1" operator="equal">
      <formula>0</formula>
    </cfRule>
  </conditionalFormatting>
  <conditionalFormatting sqref="C125">
    <cfRule type="cellIs" dxfId="57" priority="64" stopIfTrue="1" operator="equal">
      <formula>$C123</formula>
    </cfRule>
  </conditionalFormatting>
  <conditionalFormatting sqref="A125:B125">
    <cfRule type="cellIs" dxfId="56" priority="65" stopIfTrue="1" operator="equal">
      <formula>0</formula>
    </cfRule>
  </conditionalFormatting>
  <conditionalFormatting sqref="C126">
    <cfRule type="cellIs" dxfId="55" priority="62" stopIfTrue="1" operator="equal">
      <formula>$C125</formula>
    </cfRule>
  </conditionalFormatting>
  <conditionalFormatting sqref="A126:B126">
    <cfRule type="cellIs" dxfId="54" priority="63" stopIfTrue="1" operator="equal">
      <formula>0</formula>
    </cfRule>
  </conditionalFormatting>
  <conditionalFormatting sqref="C127">
    <cfRule type="cellIs" dxfId="53" priority="60" stopIfTrue="1" operator="equal">
      <formula>$C126</formula>
    </cfRule>
  </conditionalFormatting>
  <conditionalFormatting sqref="A127:B127">
    <cfRule type="cellIs" dxfId="52" priority="61" stopIfTrue="1" operator="equal">
      <formula>0</formula>
    </cfRule>
  </conditionalFormatting>
  <conditionalFormatting sqref="C129">
    <cfRule type="cellIs" dxfId="51" priority="58" stopIfTrue="1" operator="equal">
      <formula>$C127</formula>
    </cfRule>
  </conditionalFormatting>
  <conditionalFormatting sqref="A129:B129">
    <cfRule type="cellIs" dxfId="50" priority="59" stopIfTrue="1" operator="equal">
      <formula>0</formula>
    </cfRule>
  </conditionalFormatting>
  <conditionalFormatting sqref="C131">
    <cfRule type="cellIs" dxfId="49" priority="56" stopIfTrue="1" operator="equal">
      <formula>$C129</formula>
    </cfRule>
  </conditionalFormatting>
  <conditionalFormatting sqref="A131:B131">
    <cfRule type="cellIs" dxfId="48" priority="57" stopIfTrue="1" operator="equal">
      <formula>0</formula>
    </cfRule>
  </conditionalFormatting>
  <conditionalFormatting sqref="C132">
    <cfRule type="cellIs" dxfId="47" priority="54" stopIfTrue="1" operator="equal">
      <formula>$C131</formula>
    </cfRule>
  </conditionalFormatting>
  <conditionalFormatting sqref="A132:B132">
    <cfRule type="cellIs" dxfId="46" priority="55" stopIfTrue="1" operator="equal">
      <formula>0</formula>
    </cfRule>
  </conditionalFormatting>
  <conditionalFormatting sqref="C134">
    <cfRule type="cellIs" dxfId="45" priority="52" stopIfTrue="1" operator="equal">
      <formula>$C132</formula>
    </cfRule>
  </conditionalFormatting>
  <conditionalFormatting sqref="A134:B134">
    <cfRule type="cellIs" dxfId="44" priority="53" stopIfTrue="1" operator="equal">
      <formula>0</formula>
    </cfRule>
  </conditionalFormatting>
  <conditionalFormatting sqref="C135">
    <cfRule type="cellIs" dxfId="43" priority="50" stopIfTrue="1" operator="equal">
      <formula>$C134</formula>
    </cfRule>
  </conditionalFormatting>
  <conditionalFormatting sqref="A135:B135">
    <cfRule type="cellIs" dxfId="42" priority="51" stopIfTrue="1" operator="equal">
      <formula>0</formula>
    </cfRule>
  </conditionalFormatting>
  <conditionalFormatting sqref="C136">
    <cfRule type="cellIs" dxfId="41" priority="48" stopIfTrue="1" operator="equal">
      <formula>$C135</formula>
    </cfRule>
  </conditionalFormatting>
  <conditionalFormatting sqref="A136:B136">
    <cfRule type="cellIs" dxfId="40" priority="49" stopIfTrue="1" operator="equal">
      <formula>0</formula>
    </cfRule>
  </conditionalFormatting>
  <conditionalFormatting sqref="C138">
    <cfRule type="cellIs" dxfId="39" priority="46" stopIfTrue="1" operator="equal">
      <formula>$C136</formula>
    </cfRule>
  </conditionalFormatting>
  <conditionalFormatting sqref="A138:B138">
    <cfRule type="cellIs" dxfId="38" priority="47" stopIfTrue="1" operator="equal">
      <formula>0</formula>
    </cfRule>
  </conditionalFormatting>
  <conditionalFormatting sqref="C139">
    <cfRule type="cellIs" dxfId="37" priority="44" stopIfTrue="1" operator="equal">
      <formula>$C138</formula>
    </cfRule>
  </conditionalFormatting>
  <conditionalFormatting sqref="A139:B139">
    <cfRule type="cellIs" dxfId="36" priority="45" stopIfTrue="1" operator="equal">
      <formula>0</formula>
    </cfRule>
  </conditionalFormatting>
  <conditionalFormatting sqref="C141">
    <cfRule type="cellIs" dxfId="35" priority="42" stopIfTrue="1" operator="equal">
      <formula>$C139</formula>
    </cfRule>
  </conditionalFormatting>
  <conditionalFormatting sqref="A141:B141">
    <cfRule type="cellIs" dxfId="34" priority="43" stopIfTrue="1" operator="equal">
      <formula>0</formula>
    </cfRule>
  </conditionalFormatting>
  <conditionalFormatting sqref="C85">
    <cfRule type="cellIs" dxfId="33" priority="130" stopIfTrue="1" operator="equal">
      <formula>$C82</formula>
    </cfRule>
  </conditionalFormatting>
  <conditionalFormatting sqref="C88">
    <cfRule type="cellIs" dxfId="32" priority="131" stopIfTrue="1" operator="equal">
      <formula>$C84</formula>
    </cfRule>
  </conditionalFormatting>
  <conditionalFormatting sqref="C87">
    <cfRule type="cellIs" dxfId="31" priority="39" stopIfTrue="1" operator="equal">
      <formula>$C86</formula>
    </cfRule>
  </conditionalFormatting>
  <conditionalFormatting sqref="A89">
    <cfRule type="cellIs" dxfId="30" priority="38" stopIfTrue="1" operator="equal">
      <formula>0</formula>
    </cfRule>
  </conditionalFormatting>
  <conditionalFormatting sqref="C89">
    <cfRule type="cellIs" dxfId="29" priority="37" stopIfTrue="1" operator="equal">
      <formula>$C88</formula>
    </cfRule>
  </conditionalFormatting>
  <conditionalFormatting sqref="A91">
    <cfRule type="cellIs" dxfId="28" priority="36" stopIfTrue="1" operator="equal">
      <formula>0</formula>
    </cfRule>
  </conditionalFormatting>
  <conditionalFormatting sqref="C91">
    <cfRule type="cellIs" dxfId="27" priority="30" stopIfTrue="1" operator="equal">
      <formula>$C90</formula>
    </cfRule>
  </conditionalFormatting>
  <conditionalFormatting sqref="A93">
    <cfRule type="cellIs" dxfId="26" priority="32" stopIfTrue="1" operator="equal">
      <formula>0</formula>
    </cfRule>
  </conditionalFormatting>
  <conditionalFormatting sqref="C99">
    <cfRule type="cellIs" dxfId="25" priority="24" stopIfTrue="1" operator="equal">
      <formula>$C98</formula>
    </cfRule>
  </conditionalFormatting>
  <conditionalFormatting sqref="A99">
    <cfRule type="cellIs" dxfId="24" priority="25" stopIfTrue="1" operator="equal">
      <formula>0</formula>
    </cfRule>
  </conditionalFormatting>
  <conditionalFormatting sqref="C93">
    <cfRule type="cellIs" dxfId="23" priority="31" stopIfTrue="1" operator="equal">
      <formula>#REF!</formula>
    </cfRule>
  </conditionalFormatting>
  <conditionalFormatting sqref="C95">
    <cfRule type="cellIs" dxfId="22" priority="28" stopIfTrue="1" operator="equal">
      <formula>$C94</formula>
    </cfRule>
  </conditionalFormatting>
  <conditionalFormatting sqref="A95">
    <cfRule type="cellIs" dxfId="21" priority="29" stopIfTrue="1" operator="equal">
      <formula>0</formula>
    </cfRule>
  </conditionalFormatting>
  <conditionalFormatting sqref="A97">
    <cfRule type="cellIs" dxfId="20" priority="27" stopIfTrue="1" operator="equal">
      <formula>0</formula>
    </cfRule>
  </conditionalFormatting>
  <conditionalFormatting sqref="A105">
    <cfRule type="cellIs" dxfId="19" priority="23" stopIfTrue="1" operator="equal">
      <formula>0</formula>
    </cfRule>
  </conditionalFormatting>
  <conditionalFormatting sqref="C105">
    <cfRule type="cellIs" dxfId="18" priority="21" stopIfTrue="1" operator="equal">
      <formula>$C104</formula>
    </cfRule>
  </conditionalFormatting>
  <conditionalFormatting sqref="A109">
    <cfRule type="cellIs" dxfId="17" priority="20" stopIfTrue="1" operator="equal">
      <formula>0</formula>
    </cfRule>
  </conditionalFormatting>
  <conditionalFormatting sqref="C109">
    <cfRule type="cellIs" dxfId="16" priority="19" stopIfTrue="1" operator="equal">
      <formula>$C108</formula>
    </cfRule>
  </conditionalFormatting>
  <conditionalFormatting sqref="A119">
    <cfRule type="cellIs" dxfId="15" priority="16" stopIfTrue="1" operator="equal">
      <formula>0</formula>
    </cfRule>
  </conditionalFormatting>
  <conditionalFormatting sqref="C119">
    <cfRule type="cellIs" dxfId="14" priority="15" stopIfTrue="1" operator="equal">
      <formula>$C118</formula>
    </cfRule>
  </conditionalFormatting>
  <conditionalFormatting sqref="A121">
    <cfRule type="cellIs" dxfId="13" priority="14" stopIfTrue="1" operator="equal">
      <formula>0</formula>
    </cfRule>
  </conditionalFormatting>
  <conditionalFormatting sqref="C121">
    <cfRule type="cellIs" dxfId="12" priority="13" stopIfTrue="1" operator="equal">
      <formula>$C120</formula>
    </cfRule>
  </conditionalFormatting>
  <conditionalFormatting sqref="A124">
    <cfRule type="cellIs" dxfId="11" priority="12" stopIfTrue="1" operator="equal">
      <formula>0</formula>
    </cfRule>
  </conditionalFormatting>
  <conditionalFormatting sqref="C124">
    <cfRule type="cellIs" dxfId="10" priority="11" stopIfTrue="1" operator="equal">
      <formula>$C123</formula>
    </cfRule>
  </conditionalFormatting>
  <conditionalFormatting sqref="C128">
    <cfRule type="cellIs" dxfId="9" priority="9" stopIfTrue="1" operator="equal">
      <formula>$C127</formula>
    </cfRule>
  </conditionalFormatting>
  <conditionalFormatting sqref="A128">
    <cfRule type="cellIs" dxfId="8" priority="10" stopIfTrue="1" operator="equal">
      <formula>0</formula>
    </cfRule>
  </conditionalFormatting>
  <conditionalFormatting sqref="A130">
    <cfRule type="cellIs" dxfId="7" priority="8" stopIfTrue="1" operator="equal">
      <formula>0</formula>
    </cfRule>
  </conditionalFormatting>
  <conditionalFormatting sqref="A137">
    <cfRule type="cellIs" dxfId="6" priority="7" stopIfTrue="1" operator="equal">
      <formula>0</formula>
    </cfRule>
  </conditionalFormatting>
  <conditionalFormatting sqref="C137">
    <cfRule type="cellIs" dxfId="5" priority="6" stopIfTrue="1" operator="equal">
      <formula>$C136</formula>
    </cfRule>
  </conditionalFormatting>
  <conditionalFormatting sqref="A140">
    <cfRule type="cellIs" dxfId="4" priority="5" stopIfTrue="1" operator="equal">
      <formula>0</formula>
    </cfRule>
  </conditionalFormatting>
  <conditionalFormatting sqref="C142">
    <cfRule type="cellIs" dxfId="3" priority="3" stopIfTrue="1" operator="equal">
      <formula>$C141</formula>
    </cfRule>
  </conditionalFormatting>
  <conditionalFormatting sqref="A142">
    <cfRule type="cellIs" dxfId="2" priority="4" stopIfTrue="1" operator="equal">
      <formula>0</formula>
    </cfRule>
  </conditionalFormatting>
  <conditionalFormatting sqref="A133">
    <cfRule type="cellIs" dxfId="1" priority="2" stopIfTrue="1" operator="equal">
      <formula>0</formula>
    </cfRule>
  </conditionalFormatting>
  <conditionalFormatting sqref="C133">
    <cfRule type="cellIs" dxfId="0" priority="1" stopIfTrue="1" operator="equal">
      <formula>$C132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53" max="68" man="1"/>
    <brk id="14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2021-01-27T13:46:24Z</cp:lastPrinted>
  <dcterms:created xsi:type="dcterms:W3CDTF">2016-08-10T10:53:25Z</dcterms:created>
  <dcterms:modified xsi:type="dcterms:W3CDTF">2021-01-27T13:52:00Z</dcterms:modified>
</cp:coreProperties>
</file>